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школы" sheetId="1" r:id="rId1"/>
    <sheet name="сады" sheetId="4" r:id="rId2"/>
    <sheet name="другие ОУ" sheetId="5" r:id="rId3"/>
  </sheets>
  <calcPr calcId="162913"/>
</workbook>
</file>

<file path=xl/calcChain.xml><?xml version="1.0" encoding="utf-8"?>
<calcChain xmlns="http://schemas.openxmlformats.org/spreadsheetml/2006/main">
  <c r="E19" i="5" l="1"/>
  <c r="F19" i="5" l="1"/>
  <c r="F98" i="4"/>
  <c r="E98" i="4"/>
  <c r="E102" i="4" s="1"/>
  <c r="F64" i="1"/>
  <c r="E64" i="1"/>
  <c r="E68" i="1" s="1"/>
  <c r="G64" i="1" l="1"/>
  <c r="F102" i="4"/>
  <c r="G99" i="4"/>
  <c r="G19" i="5"/>
  <c r="F68" i="1"/>
</calcChain>
</file>

<file path=xl/sharedStrings.xml><?xml version="1.0" encoding="utf-8"?>
<sst xmlns="http://schemas.openxmlformats.org/spreadsheetml/2006/main" count="335" uniqueCount="309">
  <si>
    <t>№ п/п</t>
  </si>
  <si>
    <t>Полное наименование организации</t>
  </si>
  <si>
    <t>Адрес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</si>
  <si>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</si>
  <si>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193312, Санкт-Петербург, пр.Солидарности д.11, к.2, литер Ы</t>
  </si>
  <si>
    <t>№
школы</t>
  </si>
  <si>
    <t>№ 
сада</t>
  </si>
  <si>
    <t>Государственное бюджетное дошкольное образовательное учреждение детский сад № 127 комбинированного вида Невского районп Санкт-Петербурга</t>
  </si>
  <si>
    <t>193232, Санкт-Петербург, 
пр. Большевиков дом 31, 
кор.2, литер А</t>
  </si>
  <si>
    <t>Государственное бюджетное дошкольное 
образовательное учреждение 
детский сад №98 
Невского района Санкт-Петербурга</t>
  </si>
  <si>
    <t>193231, Санкт-Петербург,
 пр. Солидарности, д. 25,
 корп. 2, лит. А</t>
  </si>
  <si>
    <t>Государственное бюджетное дошкольное образовательное учреждение детский сад №78 
Невского района Санкт-Петербурга</t>
  </si>
  <si>
    <t>Государственное бюджетное дошкольное образовательное учреждение детский сад № 106 комбинированного вида Невского района Санкт-Петербурга</t>
  </si>
  <si>
    <t>Государсвенное бюджетное общеобразовательное учреждене гимназия № 513 Невского района Санкт-Петербурга</t>
  </si>
  <si>
    <t>193231, г. Санкт-Петербург, улица Латышских стрелков дом 9 корпус 3</t>
  </si>
  <si>
    <t>Государственное бюджетное дошкольное образовательное учреждение детский сад № 12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</si>
  <si>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</si>
  <si>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Государственное бюджетное общеобразовательное учреждение школа № 690 Невского района Санкт-Петербурга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</si>
  <si>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</si>
  <si>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Государственное бюджетное учреждение спортивная школа олимпийского резерва № 2 Невского района Санкт-Петербурга</t>
  </si>
  <si>
    <t>Государственное бюджетное дошкольное образовательное учреждение детский сад № 17 Невского района Санкт-Петербурга</t>
  </si>
  <si>
    <t>Государственное бюджетное общеобразовательное учреждение средняя общеобразовательная школа №591 Невского района Санкт-Петербурга</t>
  </si>
  <si>
    <t>193232, Санкт-Петербург, пр.Большевиков, д.28, лит.А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</si>
  <si>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</si>
  <si>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142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</si>
  <si>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113 комбинированного вида Невского района Санкт-Петербурга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</si>
  <si>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</si>
  <si>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193318, Санкт-Петербург,пр. Пятилеток д.6 корп.2 лит.А.</t>
  </si>
  <si>
    <t>Государственное бюджетное дошкольное образовательное учреждение детский сад №80 комбинированного вида Невского района Санкт-Петербурга</t>
  </si>
  <si>
    <t>Государственное общеобразовательное учреждение средняя общеобразовательная школа №458 с углубленным изучением немецкого языка Невского района Санкт-Петербурга</t>
  </si>
  <si>
    <t>193231, Санкт-Петербург, ул.Латышских стрелков,дом 9,к.1,лит.А</t>
  </si>
  <si>
    <t>193168, Санкт-Петербург, ул. Дыбенко, дом 24,корпус 4, литер А</t>
  </si>
  <si>
    <t>Государственное бюджетное дошкоьное образовательное учреждение детский сад № 103 компенсирующего вида Невского района Санкт-Петербурга</t>
  </si>
  <si>
    <t>Государственное бюджетное дошкольное образовательное учереждение детский сад №73 Невского района Санкт-Петербурга</t>
  </si>
  <si>
    <t>192148, Санкт-Петербург, ул. Цимбалина дом 50, литер А</t>
  </si>
  <si>
    <t xml:space="preserve">Государственное бюджетное дошкольное учреждение детский сад № 64 Невского района Санкт- Петербурга </t>
  </si>
  <si>
    <t>Государственное бюджетное общеобразовательное учреждение средняя общеобразовательная школа № 667 Невского района СПб</t>
  </si>
  <si>
    <t>Государственное бюджетное учреждение дополнительного образования "Центр гражданского и патриотического воспимтания детей и молодежи "Взлет" Невского района Счанкт-Петербурга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</si>
  <si>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</si>
  <si>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Санкт-Петербург, 193168
ул Дыбенко, 20, корпус 4</t>
  </si>
  <si>
    <t>Санкт-Петербург, улица Дыбенко, дом 12, корпус 2, литер А</t>
  </si>
  <si>
    <t>Государственное бюджетное дошкольное образовательное учреждение детский сад № 123 комбинированного вида Невского района Санкт- Петербурга</t>
  </si>
  <si>
    <t>Государственное бюджетное дошкольное образовательное учреждение детский сад № 79 Невского района Санкт-Петебурга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</si>
  <si>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</si>
  <si>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</si>
  <si>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192012, Санкт-Петербург, ул. Бабушкина, дом  133, корпус  2 литер А</t>
  </si>
  <si>
    <t>192012, Санкт-Петербург, ул. Бабушкина,  дом 94 литер А</t>
  </si>
  <si>
    <t xml:space="preserve">Государственное бюдетное дошкольное образовательное учреждение детский сад № 41 комбинированного вида Невского района Санкт-Петербурга 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</si>
  <si>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</t>
  </si>
  <si>
    <t>Санкт-Петербург, ул. Латышских стрелков, дом 7 корпус 2 литер А</t>
  </si>
  <si>
    <t>Государственное бюджетное дошкольное образовательное учреждение детский сад № 124 комбинированногов вида Невского района Санкт-Петербурга</t>
  </si>
  <si>
    <t>Государственное бюджетное общеобразовательное учреждение школа-интернат №18 Невского района Санкт-Петербурга</t>
  </si>
  <si>
    <t>Государственноен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 - Петербурга</t>
  </si>
  <si>
    <t>192174, Санкт-Петербург
 ул. Ново-Александровская, д. 32</t>
  </si>
  <si>
    <t>Государственное бюджетное дошкольное образовательное учреждение детский сад №110 Невского района Санкт-Петербурга</t>
  </si>
  <si>
    <t>193230, Санкт-Петербург, ул.Крыленко, д.7, кор.3 литер А</t>
  </si>
  <si>
    <t xml:space="preserve">Государственное бюджетное дошкольное образовательное учреждение детский сад № 60 комбинированного вида Невского района Санкт-Петербурга 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</si>
  <si>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</si>
  <si>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55 Невского района Санкт-Петербурга</t>
  </si>
  <si>
    <t>Государственное бюджетное дошкольное образовательное учреждение детский сад № 128 комбинированного вида Невского района Санкт-Петербурга</t>
  </si>
  <si>
    <t xml:space="preserve">Государственное бюджетное дошкольное образовательное учреждение детский сад № 116 Невского района Санкт-Петербурга </t>
  </si>
  <si>
    <t>193230, г.Санкт-Петербург, Искровский проспект, д. 23, корпус 2, литер А</t>
  </si>
  <si>
    <t>193232, г.Санкт-Петербург, проспект Большевиков, д. 25, корпус 2, литер С</t>
  </si>
  <si>
    <t>Государственное бюджетное общеобразовательное учреждение средняя общеобразовательная школа №569 
Невского района Санкт-Петербурга</t>
  </si>
  <si>
    <t xml:space="preserve">192076, г. Санкт-Петербург, Рыбацкий пр., д.29, к.2 </t>
  </si>
  <si>
    <t>192177, Санкт-Петербург, Шлиссельбургский проспект, д.43, литер А</t>
  </si>
  <si>
    <t>Государственное бюджетное дошкольное образовательное учреждение детский сад  № 37 общеразвивающего вида с приоритетным осуществлением деятельности 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</si>
  <si>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№6 Невского района Санкт-Петербурга</t>
  </si>
  <si>
    <t>193312, г. Санкт-Петербург, пр. Солидарности, д. 1, корп. 2, литер А</t>
  </si>
  <si>
    <t xml:space="preserve"> Государственное бюджетное учреждение дополнительного образования «Детский творческий центр «Театральная Семья» Невского района Санкт-Петербурга</t>
  </si>
  <si>
    <t>Государственное  бюджетное общеобразовательное учреждение средняя общеобразовательная школа    № 641 с углубленным изучением английского языка Невского района Санкт-Петербурга</t>
  </si>
  <si>
    <t>Государственное бюджетное дошкольное образовательно учреждение детский сад № 93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</si>
  <si>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</si>
  <si>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94 компенсирующего вида Невского района.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</si>
  <si>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</si>
  <si>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90 Невского района Санкт-Петербурга</t>
  </si>
  <si>
    <t>Государственное бюджетное общеобразовательное учреждение гимназия № 498 Невского района Санкт-Петербурга</t>
  </si>
  <si>
    <t>193232, пр. Большевиков, дом 23, литера Ч</t>
  </si>
  <si>
    <t>Государственное бюджетное дошкольное образовательное учреждение детский сад № 35 Невского района Санкт-Петербурга</t>
  </si>
  <si>
    <t>192131, Санкт - Петербург, ул.Бабушкина д.50 лит.А</t>
  </si>
  <si>
    <t>Государственное бюджетное дошкольное образовательное учреждение детский сад № 11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</si>
  <si>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69 Невского района Санкт-Петербурга</t>
  </si>
  <si>
    <t>192174, Санкт-Петербург,ул. Ново-Александровская, 28</t>
  </si>
  <si>
    <t>192174, Санкт-Петербургпр. Александровской фермы, 8 корпус 2</t>
  </si>
  <si>
    <t>Государственное бюджетное общеобразовательное учреждение  гимназия  № 330 Невского  района Санкт- Петербурга</t>
  </si>
  <si>
    <t xml:space="preserve">Государственное бюджетное дошкольное образовательное учреждение детский сад №18 Невского района Санкт-Петербурга </t>
  </si>
  <si>
    <t>Государственное бюджетное учреждение дополнительного образования Центр детского (юношеского) технического творчества "Старт+" Невского района Санкт-Петербурга</t>
  </si>
  <si>
    <t>Государственное бюджетное общеобразовательное учреждение лицей № 329 Невского района Санкт-Петербурга</t>
  </si>
  <si>
    <t>Государственное бюджетное  дошкольное образовательное учреждение  детский сад№ 82 Невского района Санкт-Петербурга</t>
  </si>
  <si>
    <t>Государственное бюджетное дошкольное образовательное учреждение детский сад №100 Невского района Санкт-Петербурга</t>
  </si>
  <si>
    <t>Государственное бюджетное дошкольное образоватеьное учреждение детский сад №84 Невского района Санкт-петрбурга</t>
  </si>
  <si>
    <t>Государственное бюджетное общеобразовательное учреждение средняя общеобразовательная школа № 574 Невского района Санкт-Петербурга</t>
  </si>
  <si>
    <t>192076, Санкт-Петербург, Шлиссельбургский пр.,д.24, корп 2</t>
  </si>
  <si>
    <t>Государственное бюджетное дошкольное образовательное учреждение детский сад №36 Невского района Санкт-Петербурга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</si>
  <si>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</si>
  <si>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 xml:space="preserve">Государственное бюджетное дошкольное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 </t>
  </si>
  <si>
    <t>Государственное бюджетное дошкольное образовательное учреждение детский сад  № 33 комбинированного вида Невского района Санкт-Петербурга</t>
  </si>
  <si>
    <t>193318, Санкт-Петербург, проспект Пятилеток, дом 14, корпус 3, литер А</t>
  </si>
  <si>
    <t>Государственное бюджетное дошкольное учреждение детский сад № 62 общеразвивающего вида с приоритным осуществлением деятельности по физическому развитию детей Невского района Санкт-Петербурга</t>
  </si>
  <si>
    <t>№
 п/п</t>
  </si>
  <si>
    <t>193230, Санкт-Петербург, 
улица Дыбенко, дом 17,
 корпус 3, литер Ж</t>
  </si>
  <si>
    <t xml:space="preserve">Государственное бюджетное общеобразовательное учреждение 
средняя общеобразовательная школа № 13 с углубленным изучением английского  языка Невского района Санкт-Петербурга </t>
  </si>
  <si>
    <t>193232, Санкт-Петербург,
 Крыленко, д. 25, корп. 5 , литер В</t>
  </si>
  <si>
    <t xml:space="preserve">Государственное бюджетное общеобразовательное учреждение
средняя общеобразовательная школа № 17 
Невского района Санкт-Петербурга </t>
  </si>
  <si>
    <t>192131, Санкт-Петербург, 
улица Бабушкина, дом 58, 
корпус 1, литер В</t>
  </si>
  <si>
    <t>Государственное бюджетное общеобразовательное учреждение средняя общеобразовательная школа №20 
Невского района Санкт-Петербурга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</si>
  <si>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</si>
  <si>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Государственное бюджетное общеобразовательное учреждение
 средняя общеобразовательная школа № 26 с углубленным 
изучением французского языка Невского района Санкт-Петербурга</t>
  </si>
  <si>
    <t xml:space="preserve">193231, Санкт-Петербург, 
Товарищеский пр., дом 28, 
корп. 2, лит. А </t>
  </si>
  <si>
    <t>Государственное бюджетное общеобразовательное учреждение средняя общеобразовательная школа № 34  
Невского района Санкт-Петербурга</t>
  </si>
  <si>
    <t xml:space="preserve">193231 Санкт-Петербург, 
ул. Коллонтай, д. ,27 кор.4 , лит. А; 193232 Санкт-Петербург, 
ул. Шотмана, д. 12,  кор. 3,  лит. Ц </t>
  </si>
  <si>
    <t xml:space="preserve">Государственное бюджетное общеобразовательное учреждение средняя общеобразовательная школа №39 
Невского района Санкт-Петербурга </t>
  </si>
  <si>
    <t>193149, Санкт-Петербург, 
Октябрьская набережная, дом 118
, корпус 9, литер А</t>
  </si>
  <si>
    <t>Государственное бюджетное общеобразовательное учреждение средняя общеобразовательная школа №268 
Невского района Санкт-Петербурга</t>
  </si>
  <si>
    <t>193231, Санкт-Петербург, 
проспект Большевиков, дом 4, корпус 2, литер А</t>
  </si>
  <si>
    <t>Государственное бюджетное общеобразовательное учреждение средняя общеобразовательная школа № 326 
Невского района Санкт-Петербурга</t>
  </si>
  <si>
    <t>192174, Санкт-Петербург,
 пр. Александровской фермы, д. 11, лит. П</t>
  </si>
  <si>
    <t>Государственное бюджетное общеобразовательное учреждение средняя общеобразовательная школа № 327
 Невского района Санкт-Петербурга</t>
  </si>
  <si>
    <t>192029, Санкт-Петербург,
 ул. Ткачей, дом 9, литер А</t>
  </si>
  <si>
    <t>Государственное бюджетное общеобразовательное учреждение
 средняя общеобразовательная школа №328 с углубленным 
изучением английского языка Невского района Санкт-Петербурга</t>
  </si>
  <si>
    <t>192131, Санкт-Петербург,
ул. Бабушкина, д.56, к.1, лит. А</t>
  </si>
  <si>
    <t>Санкт-Петербург,
пр.Елизарова, д.7, литера Б</t>
  </si>
  <si>
    <t xml:space="preserve"> 192019, г. Санкт Петербург 
ул. Хрустальная д.12, Литер А.</t>
  </si>
  <si>
    <t>Государственное бюджетное общеобразовательное учреждени 
средняя общеобразовательная школа №331 
Невского района Санкт-Петербурга</t>
  </si>
  <si>
    <t>192171. Санкт-Петербург. 
ул.Бабушкина, д.65 литер А</t>
  </si>
  <si>
    <t>Государственное бюджетное общеобразовательное учреждение средняя общеобразовательная школа № 333 
Невского района Санкт-Петербурга</t>
  </si>
  <si>
    <t xml:space="preserve">193318, Санкт-Петербург, 
ул. Белышева, д. 6, литер А
</t>
  </si>
  <si>
    <t>192174, Санкт-Петербург, 
улица Шелгунова, дом 23, литера А</t>
  </si>
  <si>
    <t>Государственное бюджетное общеобразовательное учреждение средняя общеобразовательная школа № 334 
Невского района Санкт-Петербурга</t>
  </si>
  <si>
    <t>Государственное бюджетное общеобразовательное учреждение средняя общеобразовательная школа № 338 
Невского района Санкт-Петербурга</t>
  </si>
  <si>
    <t>Санкт-Петербург,
Октябрьская наб, д.84,кор. 1,
литер А</t>
  </si>
  <si>
    <t>Государственное бюджетное общеобразовательное учреждение
средняя общеобразовательная школа №14 
Невского района Санкт - Петербурга</t>
  </si>
  <si>
    <t>Государственное бюджетное общеобразовательное учреждение средняя общеобразовательная школа  №323 
Невского района Санкт-Петербурга</t>
  </si>
  <si>
    <t>Государственное бюджетное общеобразовательное учреждение средняя общеобразовательная школа № 337 
Невского района Санкт-Петербурга</t>
  </si>
  <si>
    <t>192012, Санкт-Петербург, 
проспект Обуховской Обороны,
д № 257,литер А</t>
  </si>
  <si>
    <t>Государственное бюджетное общеобразовательное учреждение средняя общеобразовательная школа № 339 
Невского района Санкт- петербурга</t>
  </si>
  <si>
    <t>Государственное бюджетное общеобразовательное учреждение средняя общеобразовательая школа № 341 
Невского района Санкт-Петербурга</t>
  </si>
  <si>
    <t>Государственное бюджетное общеобразовательное учреждение средняя общеобразовательная школа № 342 
Невского района Санкт - Петербурга</t>
  </si>
  <si>
    <t>Государственное бюджетное общеобразовательное учреждение
лицей № 344 
Невского района Санкт-Петербурга</t>
  </si>
  <si>
    <t>193315, Санкт-Петербург,
ул. Тельмана, д.47, литер А</t>
  </si>
  <si>
    <t>192174, Санкт-Петербург, 
 Бульвар Красных зорь, дом 6, 
корпус 2, литер А</t>
  </si>
  <si>
    <t xml:space="preserve">193312 г. Санкт-Петербург,  
пр. Солидарности, д.3, корп.4
</t>
  </si>
  <si>
    <t>193231 Санкт-Петербург, улица Подвойского, дом 18, 
корпус 3, литер А</t>
  </si>
  <si>
    <t>Государственное бюджетное общеобразовательное
учреждение средняя общеобразовательная
школа № 345 Невского района Санкт-Петербурга</t>
  </si>
  <si>
    <t>Государственное бюджетное общеобразовательное учреждение средняя общеобразовательная школа №346 
 Невского района Санкт-Петербурга</t>
  </si>
  <si>
    <t>Государственное бюджетное общеобразовательное учреждение средняя общеобразовательная школа      № 348 
Невского района Санкт-Петербурга</t>
  </si>
  <si>
    <t xml:space="preserve">Государственное бюджетное общеобразовательное учреждение средняя общеобразовательная школа №350 
Невского района Санкт-Петербурга </t>
  </si>
  <si>
    <t>193230, Санкт-Петербург
,ул.Тельмана,д.34</t>
  </si>
  <si>
    <t xml:space="preserve">
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</si>
  <si>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193230, Санкт-Петербург,
ул. Евдокима Огнева д.4,
корп.2,лит М</t>
  </si>
  <si>
    <t>Государственное бюджетное общеобразовательное учреждение средняя общеобразовательная школа № 497
 Невского  района Санкт-Петербурга</t>
  </si>
  <si>
    <t>193079, Санкт-Петербург, Октябрьская набережная д.70 
кор.2 лит.А</t>
  </si>
  <si>
    <t>Санкт-Петербург,у
л. Новоселов, д. 21, литера Ш</t>
  </si>
  <si>
    <t>Государственное бюджетное общеобразовательное учреждение  
средняя общеобразовательная школа № 527
 Невского района Санкт-Петербурга</t>
  </si>
  <si>
    <t xml:space="preserve">192012, Санкт-Петербург, 
2-ой Рабфаковский переулок, дом 1, корпус 4, лит. Н </t>
  </si>
  <si>
    <t>Государственное бюджетное общеобразовательное учреждение
гимназия № 528 Невского района Санкт-Петербурга</t>
  </si>
  <si>
    <t>Санкт-Петербург,
ул. Подвойского 50, к. 4</t>
  </si>
  <si>
    <t>Санкт-Петербург,
ул. Коллонтай 41, к.2</t>
  </si>
  <si>
    <t>Государственное бюджетное общеобразовательное учреждение 
средняя общеобразовательная школа № 557 
Невского района Санкт-Птербурга</t>
  </si>
  <si>
    <t>192177 Санкт-Петербург, 
ул.Караваевская,д.6, лит.А</t>
  </si>
  <si>
    <t>Государственное бюджетное общеобразовательное учреждение 
средняя общеобразовательная школа №570 
Невского района Санкт-Петербурга</t>
  </si>
  <si>
    <t>192076, Санкт-Петербург, 
Шлиссельбургский пр., д.10</t>
  </si>
  <si>
    <t>Санкт-Петербург,
ул. Караваевская д.10 корп.2 лит.А</t>
  </si>
  <si>
    <t>Государственное бюджетное общеобразовательное учреждение 
средняя общеобразовательная школа №571 с углубленным 
изучением английского языка Невского района Санкт-Петербурга</t>
  </si>
  <si>
    <t>Государственное бюджетное общеобразовательное учреждение лицей №572 Невского района Санкт-Петербурга</t>
  </si>
  <si>
    <t>193079, Санкт-Петербург, 
ул. Новоселов, д. 11, лит. А</t>
  </si>
  <si>
    <t>Государственное бюджетное общеобразовательное учреждение
школа № 627  Невского района Санкт-Петербурга</t>
  </si>
  <si>
    <t>193312, Санкт-Петербург, 
набережная реки Оккервиль,д.10, литер А</t>
  </si>
  <si>
    <t>193318 Санкт-Петербург, 
пр. Пятилеток, д. 6, корп. 3, лит. А</t>
  </si>
  <si>
    <t>193318, Санкт-Петербург,
 ул. Джона Рида д. 3/1, лит. А</t>
  </si>
  <si>
    <t>ИТОГО</t>
  </si>
  <si>
    <t>Государственное бюджетное дошкольное образовательное учреждение детский сад № 3 общеразвивающего вида с приоритетным осуществлением деятельности по физическому развитию детей Невского района Санкт-Петербурга</t>
  </si>
  <si>
    <t>193168, г. Санкт-Петербург, 
ул. Антонова-Овсеенко, д.5, корп. 4, литер А</t>
  </si>
  <si>
    <t>192012, Санкт-петербург, 
ул. Бабушкина, д.84, литер А</t>
  </si>
  <si>
    <t>193230, Санкт-Петербург,
 Крыленко, дом 9,корпус 3,лит Ф.</t>
  </si>
  <si>
    <t>Санкт-Петербург  
ул.Караваевская дом 40,корпус 2</t>
  </si>
  <si>
    <t xml:space="preserve">Санкт-Петербург, 
Рыбацкий пр. 51, к. 2
</t>
  </si>
  <si>
    <t>Государственное бюджетное дошкольное образовательное учреждение детский сад № 15 Невского района Санкт-Петербурга</t>
  </si>
  <si>
    <t>Санкт-Петербург,
ул.Чудновского, д.4, корп.2, литер А</t>
  </si>
  <si>
    <t>192148, Санкт-Петербург,,
 ул. Седова, д.46, к.2, Литера А</t>
  </si>
  <si>
    <t>193230, Санкт-Петербург, 
улица Крыленко, дом 21, корпус 3, литера А</t>
  </si>
  <si>
    <t xml:space="preserve">193312, г. Санкт-Петербург, 
пр. Солидарности д. 8, к. 2, литер А
</t>
  </si>
  <si>
    <t>Государственное бюджетное дошкольное
 образовательное учреждение детский сад №28 
Невского района Санкт - Петербурга</t>
  </si>
  <si>
    <t>Государственное бюджетное дошкольное 
образовательное учреждение детский сад № 27
 комбинированного вида Невского района
 Санкт-Петербурга</t>
  </si>
  <si>
    <t xml:space="preserve">193230, Санкт-Петербург, 
улица Крыленко, дом 15, корпус 3, литер Щ
</t>
  </si>
  <si>
    <t xml:space="preserve">Санкт-Петерубрг,
ул. Подвойского дом 29,корп. 2, литера Э
Санкт-Петербург,
ул. Подвойского дом 35, корп.2, литера А    </t>
  </si>
  <si>
    <t>Государственное бюджетное дошкольное 
образовательное учреждение  детский сад № 5
 комбинированного вида
 Невского района Санкт-Петербурга</t>
  </si>
  <si>
    <t>Государственное дошкольное образовательное
 учреждение  детский сад № 14
 Невского района Санкт-Петербурга</t>
  </si>
  <si>
    <t>193318, Санкт-Петербург,
 ул. Коллонтай ,д. 4, корп. 2</t>
  </si>
  <si>
    <t>192029, Санкт-Петербург, 
улица Бабушкина, д.29, корпус 3, литера А</t>
  </si>
  <si>
    <t>193312, Санкт-Петербург, 
Товарищеский пр., дом 2, кор.3, литера А</t>
  </si>
  <si>
    <t>193318, Санкт-Петербург, 
ул. Джона Рида, д.1, корп2, Литер А</t>
  </si>
  <si>
    <t>193313,Санкт-Петербург,
ул.Подвойского,дом 20,корпус 2,литера А</t>
  </si>
  <si>
    <t>Государственное бюджетное дошкольное 
образовательное учреждение детский сад №39 
Невского района Санкт-Петербурга</t>
  </si>
  <si>
    <t>192131, Санкт-Петербург,
 ул.Седова д.81 лит.А</t>
  </si>
  <si>
    <t>Санкт -Петербург, 
пр. Российский д.3 корп.2 литер А</t>
  </si>
  <si>
    <t>Государственное бюджетное дошкольное образовательное учреждение детский сад №45 компенсирующего вида Невского района 
Санкт-Петербурга</t>
  </si>
  <si>
    <t>Государственное бюджетное дошкольное 
образовательное учреждение детский сад № 48 
общеразвивающего вида с приоритетным 
осуществлением деятельности по физическому
 развитию детей Невского района Санкт-Петербурга</t>
  </si>
  <si>
    <t>193312, Санкт-Петербург, 
Товарищеский пр., дом 16, корп. 2, лит.А</t>
  </si>
  <si>
    <t>192174, Санкт-Петербург,   
ул. Седова, д. 138, Литер А</t>
  </si>
  <si>
    <t>Государственное бюджетное дошкольное 
образовательное учреждение детский сад № 49 
комбинированного вида Невского района 
Санкт-Петербурга</t>
  </si>
  <si>
    <t>192174, Санкт-Петербург, 
ул. Седова, д. 108, литера А</t>
  </si>
  <si>
    <t xml:space="preserve">193079,Санкт-Петербург, 
улица Новосёлов, дом 25, литер Щ </t>
  </si>
  <si>
    <t>Санкт-Петербург,
ул. Народная дом ? Лит. С</t>
  </si>
  <si>
    <t>Санкт-Петербург,
пр.. Большевиков дом 63 кор. 5 лит А</t>
  </si>
  <si>
    <t xml:space="preserve">193232, г. Санкт- Петербург 
ул. Крыленко д 45 кор 2 лит А </t>
  </si>
  <si>
    <t>Государственное бюджетное дошкольное образовательное учреждение детский сад №75 Невского района Санкт-Петербурга</t>
  </si>
  <si>
    <t>Санкт-Петербург, 
3-й Рабфаковский переулок д10 к2 лит л</t>
  </si>
  <si>
    <t>193315, Санкт-Петербург,
 Дальневостточный проспект д. 68 
корп. 3 литер Ч</t>
  </si>
  <si>
    <t>193315,   Санкт-Петербург, 
ул. Новоселов, д. 55, литера Т</t>
  </si>
  <si>
    <t>192012, Санкт-Петербург,
ул.Грибакиных,д.2,корп. 3,литера К</t>
  </si>
  <si>
    <t>192012, Санкт-Петербург,
пр.Обуховской Обороны,д.110,
корп. 1,литера А</t>
  </si>
  <si>
    <t>193315, Санкт-Петербург, 
проспект Боьшевиков, дом 65,
 корпус 5, литер Д</t>
  </si>
  <si>
    <t>193232, Санкт-Петербург,
пр.Большевиков,дом37, корп.2,лит.З</t>
  </si>
  <si>
    <t xml:space="preserve">193230;  г. Санкт-Петербург
пр. Дальневосточный дом 34  корп. 2, лит. А
</t>
  </si>
  <si>
    <t>Государственное бюджетное дошкольное
образовательное учреждение детский сад №85
  Невского района Санкт Петербурга.</t>
  </si>
  <si>
    <t>193315, Санкт-Петербург,
ул. Народная  д. 38 л. Т</t>
  </si>
  <si>
    <t>Государственное бюджетное дошкольное 
образовательное учреждение детский сад №87 
Невского района Санкт-Петербурга</t>
  </si>
  <si>
    <t>Санкт-Петербург,
Октябрьская наб. д.88, корпус5</t>
  </si>
  <si>
    <t>193079, Санкт-Петербург,  
ул. Народная, д. 2, корп. 2, лит. А</t>
  </si>
  <si>
    <t>193149, Санкт-Петербург, 
Октябрьская набережная, дом 122,
 корпус 6, литера А</t>
  </si>
  <si>
    <t>193312, Санкт-Петербург, 
пр.Солидарности, дом 7, корпус 2, литер Я</t>
  </si>
  <si>
    <t>193168,  Санкт-Петербург 
улица Дыбенко дом 20 к 2 литер А</t>
  </si>
  <si>
    <t>Санкт-Петербург, 
пр. Солидарности, дом 15, корп. 2, литер А</t>
  </si>
  <si>
    <t>193313, г. Санкт-Петербург, 
ул. Подвойского, д. 14, корп. 2, литер А</t>
  </si>
  <si>
    <t>193168, Санкт-Петербург, 
ул.Дыбенко, дом 24, корпус 3, лит.А.</t>
  </si>
  <si>
    <t>193231, Санкт-Петербург, 
ул. Дыбенко, д. 36, корп. 2, литер А</t>
  </si>
  <si>
    <t>Государственное бюджетное дошкольное 
образовательное учреждение детский сад № 105 
компенсирующего вида Невского района 
Санкт-Петербурга</t>
  </si>
  <si>
    <t>193318, Санкт-Петербург,
ул.Подвойского,дом14,корп.3,лит.А</t>
  </si>
  <si>
    <t>Санкт-Петербург, 
ул. Коллонтай, д. 21, корп. 5, литер А</t>
  </si>
  <si>
    <t>Санкт-Петербург, 
Искровский пр. 17 корп. 2, литер А</t>
  </si>
  <si>
    <t>Санкт-Петербург, 
Союзный пр., д. 3, корп. 2, литер А</t>
  </si>
  <si>
    <t>Государственное бюджетное дошкольное образовательное учреждение детский сад № 111
Невского района Санкт-Петербурга</t>
  </si>
  <si>
    <t>197720, Санкт-Петербург, 
поселок Ушково, 
Песочная улица, дом 100 литера А</t>
  </si>
  <si>
    <t>192029, Санкт‑Петербург, 
пр. Елизарова, д. 22, литер А</t>
  </si>
  <si>
    <t>192148, Санкт Петербург, 
ул. Ольминского, д. 29, литер А</t>
  </si>
  <si>
    <t>192148, Санкт‑Петербург, 
ул. Ольминского, д. 30, литер А</t>
  </si>
  <si>
    <t>Государственное бюджетное дошкольное
образовательное учреждение детский сад №112 
Невского р-на Санкт-Петербурга</t>
  </si>
  <si>
    <t>Санкт-Петербург,
улица Белышева,д8,кор.2</t>
  </si>
  <si>
    <t>Санкт-Петербург, 
пр. Большевиков д.61 корп.4 литера А</t>
  </si>
  <si>
    <t>Санкт-Петербург,
 ул. Народная д.85</t>
  </si>
  <si>
    <t xml:space="preserve">193318, Санкт-Петербург,
улица Коллонтай, дом 11
,корпус 2, литер.А
</t>
  </si>
  <si>
    <t>Государственное бюджетное дошкольное
 образовательное учреждение детский сад №114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</si>
  <si>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сад № 104 комбинированного вида Невского района 
Санкт-Петербурга</t>
  </si>
  <si>
    <t>193312, Санкт-Петербург, 
улица Подвойского дом 48
 корпус 4 литер А</t>
  </si>
  <si>
    <t xml:space="preserve"> Государственное бюджетное дошкольное
образовательное учреждение детский сад №115
Невского района Санкт-петербурга
</t>
  </si>
  <si>
    <t>Санкт-Петербург,
 ул. Коллонтай, д. 47, корп. 3, литер А</t>
  </si>
  <si>
    <t>Санкт-Петербург,
 Шлиссельбургкий пр., д. 39,
 корп. 2, литер А</t>
  </si>
  <si>
    <t>193315, Санкт- Петербург, 
улица Тельмана, дом 45, 
корпус 2, литер А</t>
  </si>
  <si>
    <t>Санкт-Петербург. 
ул.Латышских стрелков дом 11 
корп.3 лит.А</t>
  </si>
  <si>
    <t>192177, г.Санкт-Петербург , 
ул. Караваевская, д.2., корп.2, литер А</t>
  </si>
  <si>
    <t>Государственное бюджетное дошкольное образовательное учреждение центр развития ребенка -детский сад № 125 Невского района 
Санкт-Петербурга</t>
  </si>
  <si>
    <t>Государственное бюджетное дошкольное
 образовательное учреждение  детский сад № 126
 комбинированного вида  Невского района 
 Санкт-Петербурга</t>
  </si>
  <si>
    <t>Санкт-Петербург,
Шлиссельтбургский пр. д.31, 
корп.2, лдитер А</t>
  </si>
  <si>
    <t>Санкт-Петербург,
Рыбацкий пр., д. 43 кор.2 литера А</t>
  </si>
  <si>
    <t>192012, Санкт-Петербург,
 ул.Чернова д.11 литер А</t>
  </si>
  <si>
    <t>193231, г. Санкт-Петербург, 
ул. Кржижановского, д. 5, к. 3, литер А</t>
  </si>
  <si>
    <t>Государственное бюджетное дошкольное 
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
Невского района Санкт-петербурга</t>
  </si>
  <si>
    <t>192174, Санкт-Петербург, 
ул. Шелгунова, дом 21,литер Е</t>
  </si>
  <si>
    <t>Государственное бюджетное дошкольное 
образовательное учреждение детский сад № 129 
комбинированного вида 
Невского района Санкт-Петербурга</t>
  </si>
  <si>
    <t>192076, Санкт-Петербурга, 
Шлиссельбургский пр., д. 8, 
корп. 3, лит А</t>
  </si>
  <si>
    <t>Санкт-Петербург,
Бульвар Красных Зорь 22</t>
  </si>
  <si>
    <t xml:space="preserve"> Санкт-Петербург,
ул Седова 71, корпус 2</t>
  </si>
  <si>
    <t>Санкт-Петербург, 
ул.Седова 74</t>
  </si>
  <si>
    <t>Государственное бюджетное дошкольное  
детский сад № 141 
Невского района Санкт-Петербурга</t>
  </si>
  <si>
    <t xml:space="preserve">Государственное бюджетное дошкольное 
образовательное учреждение детский сад № 133 
комбинированного вида 
Невского района Санкт-Петербурга
</t>
  </si>
  <si>
    <t>192177, Санкт-Петербург, Шлиссельбургский пр., д.23, 
корп. 2, литер Б</t>
  </si>
  <si>
    <t>№ ОУ</t>
  </si>
  <si>
    <t>Государственное бюджетное общеобразовательное учреждение Центр образования №133 
Невского района Санкт-Петербурга</t>
  </si>
  <si>
    <t>Государственное бюджетное общеобразовательное учреждение школа-интернат № 22 
Невского района Санкт-Петербурга</t>
  </si>
  <si>
    <t>192012, Санкт-Петербург, 
ул. Чернова, д. 13, лит.А</t>
  </si>
  <si>
    <t>192019, Санкт-Петербург, 
ул. Слободская, д.5, лит. А.</t>
  </si>
  <si>
    <t>193231, Санкт-Петербург, 
ул. Подвойского д 31.
 корп. 3. Лит.И</t>
  </si>
  <si>
    <t>193315, Санкт-Петербург, 
ул. Новоселов, д. 59, литер А</t>
  </si>
  <si>
    <t>193231, Санкт-Петербург,
Товарищеский пр., д. 28, 
к. 2, литер А</t>
  </si>
  <si>
    <t>Санкт-Петербург, 
пр. Елизарова, д. 7а, лит.А</t>
  </si>
  <si>
    <t>Государственное бюджетное учреждение дополнительного образования "Правобережный дом детского творчества" Невского района 
Санкт-Петербурга</t>
  </si>
  <si>
    <t>Государственное бюджетное общеобразовательное учреждение школа-интернат № 31 
Невского района Санкт-Петербурга</t>
  </si>
  <si>
    <t>ПДТ</t>
  </si>
  <si>
    <t>Взлет</t>
  </si>
  <si>
    <t>Старт</t>
  </si>
  <si>
    <t>Семья</t>
  </si>
  <si>
    <t>192174, Санкт-Петербург,
 ул. Шелгунова, д. 5 А литер А</t>
  </si>
  <si>
    <t>192029, Санкт-Петербург,
 пр. Обуховской обороны, 
д. 121 а, литер А</t>
  </si>
  <si>
    <t>192171, Санкт-Петербурга, 
ул. Ивановская, д. 11, литер А</t>
  </si>
  <si>
    <t>Наличие действующего
паспорта отходов
(есть/нет)</t>
  </si>
  <si>
    <t>Уважаемые коллеги!</t>
  </si>
  <si>
    <t>Количество адресов 88</t>
  </si>
  <si>
    <t>Транспортировка 9 учреждениий</t>
  </si>
  <si>
    <t>Государственное бюджетное общеобразовательное учреждение средняя общеобразовательная школа №512 Невского района Санкт-Петербурга</t>
  </si>
  <si>
    <t>193315, Санкт-Петербург, ул.Народная д.44, литера С</t>
  </si>
  <si>
    <t>193312Санкт-Петербург,
ул.Коллонтай д.33., корп.2</t>
  </si>
  <si>
    <t>193210Санкт-Петербург,
ул.Коллонтай д.27., корп.2</t>
  </si>
  <si>
    <t>193312Санкт-Петербург, 
пр.Товарищеский д.6., корп.2</t>
  </si>
  <si>
    <t>Государственное Бюджетное дошкольное образовательное учреждение детский сад№ 76 комбинированного вида Невского района Санкт-петербурга</t>
  </si>
  <si>
    <t>Санкт-Петербург, 2-й Рабфаковский пер., дом12</t>
  </si>
  <si>
    <t>Государственное бюджетное общеобразовательное учреждение 
средняя общеобразовательная школа № 516 
Невского района Санкт-Петербурга</t>
  </si>
  <si>
    <t>193315, г. Санкт-Петербург, 
улица Народная, дом 63, литера А</t>
  </si>
  <si>
    <t>Санкт-Петербург, 
ул. Русановская, д.15, корп.2, лит. А</t>
  </si>
  <si>
    <t xml:space="preserve">Транспортировка 53 адреса </t>
  </si>
  <si>
    <t>Проверенную информацию отправьте по почте: nevadoy123@yandex.ru</t>
  </si>
  <si>
    <t>Лампы ртутные, люминисцентные типа ЛБ</t>
  </si>
  <si>
    <t>Лампы ДРЛ, кварцевые, энергосберегающие</t>
  </si>
  <si>
    <t xml:space="preserve">Соместный аукцион "Обезвреживание люминесцентных ламп"
</t>
  </si>
  <si>
    <t xml:space="preserve">Проверьте наименование учрждения, индекс и адрес. Заполните столбцы по колличеству ламп  </t>
  </si>
  <si>
    <t>тема пеисьма: Обезвреживание лампы 2020</t>
  </si>
  <si>
    <t>Паспорта отходов, оформленные псле августа 2014 года - бессрочные.</t>
  </si>
  <si>
    <t>фактический адрес, для учреждений с несколькими адресами</t>
  </si>
  <si>
    <t>учреждениям необходимо заполнить количество ламп и отметить наличие действующего паспорта отходов. учреждениям имеющим несколько зданий, необходимо указать адрес вывоза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</si>
</sst>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/>
    <xf numFmtId="0" fontId="9" fillId="0" borderId="7" applyNumberFormat="0" applyFill="0" applyAlignment="0" applyProtection="0"/>
  </cellStyleXfs>
  <cellXfs count="138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distributed" wrapText="1"/>
    </xf>
    <xf numFmtId="0" fontId="6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2" applyFont="1" applyBorder="1" applyAlignment="1">
      <alignment vertical="top" wrapText="1"/>
    </xf>
    <xf numFmtId="0" fontId="5" fillId="0" borderId="0" xfId="0" applyFont="1"/>
    <xf numFmtId="0" fontId="2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0" borderId="1" xfId="1" applyFont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12" fillId="0" borderId="0" xfId="0" applyFont="1"/>
    <xf numFmtId="0" fontId="3" fillId="0" borderId="6" xfId="0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14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left"/>
    </xf>
    <xf numFmtId="2" fontId="2" fillId="0" borderId="0" xfId="0" applyNumberFormat="1" applyFont="1"/>
    <xf numFmtId="2" fontId="10" fillId="0" borderId="0" xfId="0" applyNumberFormat="1" applyFont="1"/>
    <xf numFmtId="2" fontId="0" fillId="0" borderId="0" xfId="0" applyNumberFormat="1"/>
    <xf numFmtId="2" fontId="0" fillId="0" borderId="0" xfId="0" applyNumberFormat="1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wrapText="1"/>
    </xf>
    <xf numFmtId="0" fontId="5" fillId="4" borderId="1" xfId="0" applyFont="1" applyFill="1" applyBorder="1"/>
    <xf numFmtId="0" fontId="10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10" fillId="0" borderId="0" xfId="0" applyFont="1"/>
    <xf numFmtId="0" fontId="10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15" fillId="0" borderId="0" xfId="0" applyNumberFormat="1" applyFont="1"/>
    <xf numFmtId="0" fontId="5" fillId="4" borderId="3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0" xfId="0" applyFill="1"/>
    <xf numFmtId="2" fontId="0" fillId="2" borderId="0" xfId="0" applyNumberFormat="1" applyFill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/>
    </xf>
    <xf numFmtId="0" fontId="1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10" fillId="0" borderId="1" xfId="0" applyFont="1" applyBorder="1"/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0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5" fillId="4" borderId="1" xfId="0" applyFont="1" applyFill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2" borderId="3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16" fillId="0" borderId="0" xfId="0" applyFont="1"/>
  </cellXfs>
  <cellStyles count="3">
    <cellStyle name="Заголовок 3" xfId="2" builtinId="1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zoomScale="115" zoomScaleNormal="115" workbookViewId="0">
      <selection activeCell="C8" sqref="C8"/>
    </sheetView>
  </sheetViews>
  <sheetFormatPr defaultRowHeight="15" x14ac:dyDescent="0.25"/>
  <cols>
    <col min="1" max="1" width="5.5703125" style="24" customWidth="1"/>
    <col min="2" max="2" width="7" style="24" customWidth="1"/>
    <col min="3" max="3" width="55.28515625" style="16" customWidth="1"/>
    <col min="4" max="4" width="30.7109375" style="30" customWidth="1"/>
    <col min="5" max="5" width="14.85546875" style="16" customWidth="1"/>
    <col min="6" max="6" width="17" customWidth="1"/>
    <col min="7" max="7" width="12.7109375" style="24" customWidth="1"/>
    <col min="8" max="8" width="19.28515625" customWidth="1"/>
    <col min="9" max="9" width="11.28515625" customWidth="1"/>
    <col min="13" max="13" width="10.7109375" customWidth="1"/>
    <col min="14" max="15" width="8.85546875" style="57"/>
    <col min="16" max="16" width="12.140625" style="57" customWidth="1"/>
  </cols>
  <sheetData>
    <row r="1" spans="1:16" ht="18.75" x14ac:dyDescent="0.3">
      <c r="A1" s="52"/>
      <c r="B1" s="52"/>
      <c r="C1" s="53"/>
      <c r="D1" s="54"/>
    </row>
    <row r="2" spans="1:16" ht="18.75" x14ac:dyDescent="0.3">
      <c r="A2" s="54" t="s">
        <v>286</v>
      </c>
      <c r="B2" s="52"/>
      <c r="C2" s="53"/>
      <c r="D2" s="54"/>
    </row>
    <row r="3" spans="1:16" ht="18.75" x14ac:dyDescent="0.3">
      <c r="A3" s="54" t="s">
        <v>304</v>
      </c>
      <c r="B3" s="52"/>
      <c r="C3" s="53"/>
      <c r="D3" s="54"/>
    </row>
    <row r="4" spans="1:16" ht="18.75" x14ac:dyDescent="0.3">
      <c r="A4" s="54" t="s">
        <v>306</v>
      </c>
      <c r="B4" s="52"/>
      <c r="C4" s="53"/>
      <c r="D4" s="54"/>
    </row>
    <row r="5" spans="1:16" ht="18.75" x14ac:dyDescent="0.3">
      <c r="A5" s="54" t="s">
        <v>300</v>
      </c>
      <c r="B5" s="52"/>
      <c r="C5" s="53"/>
      <c r="D5" s="54"/>
    </row>
    <row r="6" spans="1:16" ht="18.75" x14ac:dyDescent="0.3">
      <c r="A6" s="54" t="s">
        <v>305</v>
      </c>
      <c r="B6" s="52"/>
      <c r="C6" s="53"/>
      <c r="D6" s="54"/>
    </row>
    <row r="8" spans="1:16" x14ac:dyDescent="0.25">
      <c r="C8" s="137" t="s">
        <v>308</v>
      </c>
    </row>
    <row r="9" spans="1:16" ht="43.15" customHeight="1" x14ac:dyDescent="0.3">
      <c r="C9" s="106" t="s">
        <v>303</v>
      </c>
      <c r="D9" s="107"/>
      <c r="E9" s="107"/>
      <c r="F9" s="107"/>
    </row>
    <row r="10" spans="1:16" s="24" customFormat="1" ht="79.150000000000006" customHeight="1" x14ac:dyDescent="0.25">
      <c r="A10" s="2" t="s">
        <v>99</v>
      </c>
      <c r="B10" s="32" t="s">
        <v>5</v>
      </c>
      <c r="C10" s="33" t="s">
        <v>1</v>
      </c>
      <c r="D10" s="33" t="s">
        <v>2</v>
      </c>
      <c r="E10" s="2" t="s">
        <v>301</v>
      </c>
      <c r="F10" s="2" t="s">
        <v>302</v>
      </c>
      <c r="G10" s="85" t="s">
        <v>285</v>
      </c>
      <c r="H10" s="85" t="s">
        <v>307</v>
      </c>
      <c r="N10" s="81"/>
      <c r="O10" s="81"/>
      <c r="P10" s="81"/>
    </row>
    <row r="11" spans="1:16" ht="44.45" customHeight="1" x14ac:dyDescent="0.25">
      <c r="A11" s="33">
        <v>1</v>
      </c>
      <c r="B11" s="62">
        <v>13</v>
      </c>
      <c r="C11" s="17" t="s">
        <v>101</v>
      </c>
      <c r="D11" s="17" t="s">
        <v>100</v>
      </c>
      <c r="E11" s="2"/>
      <c r="F11" s="2"/>
      <c r="G11" s="12"/>
      <c r="H11" s="3"/>
    </row>
    <row r="12" spans="1:16" ht="41.45" customHeight="1" x14ac:dyDescent="0.25">
      <c r="A12" s="33">
        <v>2</v>
      </c>
      <c r="B12" s="62">
        <v>14</v>
      </c>
      <c r="C12" s="11" t="s">
        <v>131</v>
      </c>
      <c r="D12" s="17" t="s">
        <v>102</v>
      </c>
      <c r="E12" s="33"/>
      <c r="F12" s="18"/>
      <c r="G12" s="12"/>
      <c r="H12" s="3"/>
    </row>
    <row r="13" spans="1:16" ht="40.9" customHeight="1" x14ac:dyDescent="0.25">
      <c r="A13" s="33">
        <v>3</v>
      </c>
      <c r="B13" s="77">
        <v>17</v>
      </c>
      <c r="C13" s="11" t="s">
        <v>103</v>
      </c>
      <c r="D13" s="17" t="s">
        <v>104</v>
      </c>
      <c r="E13" s="33"/>
      <c r="F13" s="18"/>
      <c r="G13" s="12"/>
      <c r="H13" s="3"/>
    </row>
    <row r="14" spans="1:16" ht="43.15" customHeight="1" x14ac:dyDescent="0.25">
      <c r="A14" s="33">
        <v>4</v>
      </c>
      <c r="B14" s="62">
        <v>20</v>
      </c>
      <c r="C14" s="11" t="s">
        <v>105</v>
      </c>
      <c r="D14" s="17" t="s">
        <v>77</v>
      </c>
      <c r="E14" s="33"/>
      <c r="F14" s="18"/>
      <c r="G14" s="12"/>
      <c r="H14" s="3"/>
    </row>
    <row r="15" spans="1:16" ht="46.9" customHeight="1" x14ac:dyDescent="0.25">
      <c r="A15" s="33">
        <v>5</v>
      </c>
      <c r="B15" s="72">
        <v>23</v>
      </c>
      <c r="C15" s="22" t="s">
        <v>106</v>
      </c>
      <c r="D15" s="28" t="s">
        <v>39</v>
      </c>
      <c r="E15" s="2"/>
      <c r="F15" s="2"/>
      <c r="G15" s="86"/>
      <c r="H15" s="3"/>
    </row>
    <row r="16" spans="1:16" ht="47.45" customHeight="1" x14ac:dyDescent="0.25">
      <c r="A16" s="33">
        <v>6</v>
      </c>
      <c r="B16" s="77">
        <v>26</v>
      </c>
      <c r="C16" s="11" t="s">
        <v>107</v>
      </c>
      <c r="D16" s="17" t="s">
        <v>108</v>
      </c>
      <c r="E16" s="33"/>
      <c r="F16" s="18"/>
      <c r="G16" s="12"/>
      <c r="H16" s="3"/>
    </row>
    <row r="17" spans="1:16" ht="58.15" customHeight="1" x14ac:dyDescent="0.25">
      <c r="A17" s="33">
        <v>7</v>
      </c>
      <c r="B17" s="62">
        <v>34</v>
      </c>
      <c r="C17" s="27" t="s">
        <v>109</v>
      </c>
      <c r="D17" s="29" t="s">
        <v>110</v>
      </c>
      <c r="E17" s="33"/>
      <c r="F17" s="18"/>
      <c r="G17" s="12"/>
      <c r="H17" s="3"/>
    </row>
    <row r="18" spans="1:16" ht="51" customHeight="1" x14ac:dyDescent="0.25">
      <c r="A18" s="33">
        <v>8</v>
      </c>
      <c r="B18" s="62">
        <v>39</v>
      </c>
      <c r="C18" s="11" t="s">
        <v>111</v>
      </c>
      <c r="D18" s="17" t="s">
        <v>112</v>
      </c>
      <c r="E18" s="33"/>
      <c r="F18" s="18"/>
      <c r="G18" s="12"/>
      <c r="H18" s="3"/>
    </row>
    <row r="19" spans="1:16" ht="48" customHeight="1" x14ac:dyDescent="0.25">
      <c r="A19" s="33">
        <v>9</v>
      </c>
      <c r="B19" s="62">
        <v>268</v>
      </c>
      <c r="C19" s="10" t="s">
        <v>113</v>
      </c>
      <c r="D19" s="17" t="s">
        <v>114</v>
      </c>
      <c r="E19" s="33"/>
      <c r="F19" s="18"/>
      <c r="G19" s="12"/>
      <c r="H19" s="3"/>
    </row>
    <row r="20" spans="1:16" ht="45" customHeight="1" x14ac:dyDescent="0.25">
      <c r="A20" s="33">
        <v>10</v>
      </c>
      <c r="B20" s="62">
        <v>323</v>
      </c>
      <c r="C20" s="11" t="s">
        <v>132</v>
      </c>
      <c r="D20" s="17" t="s">
        <v>68</v>
      </c>
      <c r="E20" s="2"/>
      <c r="F20" s="32"/>
      <c r="G20" s="12"/>
      <c r="H20" s="3"/>
    </row>
    <row r="21" spans="1:16" ht="46.9" customHeight="1" x14ac:dyDescent="0.25">
      <c r="A21" s="33">
        <v>11</v>
      </c>
      <c r="B21" s="77">
        <v>326</v>
      </c>
      <c r="C21" s="11" t="s">
        <v>115</v>
      </c>
      <c r="D21" s="17" t="s">
        <v>116</v>
      </c>
      <c r="E21" s="33"/>
      <c r="F21" s="18"/>
      <c r="G21" s="12"/>
      <c r="H21" s="3"/>
    </row>
    <row r="22" spans="1:16" ht="45" customHeight="1" x14ac:dyDescent="0.25">
      <c r="A22" s="33">
        <v>12</v>
      </c>
      <c r="B22" s="77">
        <v>327</v>
      </c>
      <c r="C22" s="19" t="s">
        <v>117</v>
      </c>
      <c r="D22" s="29" t="s">
        <v>118</v>
      </c>
      <c r="E22" s="33"/>
      <c r="F22" s="18"/>
      <c r="G22" s="12"/>
      <c r="H22" s="3"/>
    </row>
    <row r="23" spans="1:16" ht="41.45" customHeight="1" x14ac:dyDescent="0.25">
      <c r="A23" s="33">
        <v>13</v>
      </c>
      <c r="B23" s="77">
        <v>328</v>
      </c>
      <c r="C23" s="11" t="s">
        <v>119</v>
      </c>
      <c r="D23" s="17" t="s">
        <v>120</v>
      </c>
      <c r="E23" s="33"/>
      <c r="F23" s="18"/>
      <c r="G23" s="12"/>
      <c r="H23" s="3"/>
    </row>
    <row r="24" spans="1:16" s="24" customFormat="1" ht="40.9" customHeight="1" x14ac:dyDescent="0.25">
      <c r="A24" s="33">
        <v>14</v>
      </c>
      <c r="B24" s="62">
        <v>329</v>
      </c>
      <c r="C24" s="28" t="s">
        <v>87</v>
      </c>
      <c r="D24" s="28" t="s">
        <v>121</v>
      </c>
      <c r="E24" s="25"/>
      <c r="F24" s="18"/>
      <c r="G24" s="12"/>
      <c r="H24" s="12"/>
      <c r="I24"/>
      <c r="J24"/>
      <c r="M24"/>
      <c r="N24" s="57"/>
      <c r="O24" s="57"/>
      <c r="P24" s="57"/>
    </row>
    <row r="25" spans="1:16" ht="44.45" customHeight="1" x14ac:dyDescent="0.25">
      <c r="A25" s="33">
        <v>15</v>
      </c>
      <c r="B25" s="62">
        <v>330</v>
      </c>
      <c r="C25" s="11" t="s">
        <v>84</v>
      </c>
      <c r="D25" s="17" t="s">
        <v>122</v>
      </c>
      <c r="E25" s="33"/>
      <c r="F25" s="2"/>
      <c r="G25" s="12"/>
      <c r="H25" s="3"/>
    </row>
    <row r="26" spans="1:16" ht="43.15" customHeight="1" x14ac:dyDescent="0.25">
      <c r="A26" s="33">
        <v>16</v>
      </c>
      <c r="B26" s="62">
        <v>331</v>
      </c>
      <c r="C26" s="11" t="s">
        <v>123</v>
      </c>
      <c r="D26" s="17" t="s">
        <v>124</v>
      </c>
      <c r="E26" s="33"/>
      <c r="F26" s="18"/>
      <c r="G26" s="12"/>
      <c r="H26" s="3"/>
    </row>
    <row r="27" spans="1:16" ht="45" customHeight="1" x14ac:dyDescent="0.25">
      <c r="A27" s="33">
        <v>17</v>
      </c>
      <c r="B27" s="77">
        <v>333</v>
      </c>
      <c r="C27" s="11" t="s">
        <v>125</v>
      </c>
      <c r="D27" s="17" t="s">
        <v>126</v>
      </c>
      <c r="E27" s="33"/>
      <c r="F27" s="18"/>
      <c r="G27" s="12"/>
      <c r="H27" s="3"/>
    </row>
    <row r="28" spans="1:16" ht="44.45" customHeight="1" x14ac:dyDescent="0.25">
      <c r="A28" s="33">
        <v>18</v>
      </c>
      <c r="B28" s="62">
        <v>334</v>
      </c>
      <c r="C28" s="11" t="s">
        <v>128</v>
      </c>
      <c r="D28" s="17" t="s">
        <v>127</v>
      </c>
      <c r="E28" s="2"/>
      <c r="F28" s="18"/>
      <c r="G28" s="12"/>
      <c r="H28" s="3"/>
    </row>
    <row r="29" spans="1:16" ht="46.15" customHeight="1" x14ac:dyDescent="0.25">
      <c r="A29" s="33">
        <v>19</v>
      </c>
      <c r="B29" s="77">
        <v>337</v>
      </c>
      <c r="C29" s="31" t="s">
        <v>133</v>
      </c>
      <c r="D29" s="17" t="s">
        <v>134</v>
      </c>
      <c r="E29" s="33"/>
      <c r="F29" s="18"/>
      <c r="G29" s="12"/>
      <c r="H29" s="3"/>
    </row>
    <row r="30" spans="1:16" ht="43.9" customHeight="1" x14ac:dyDescent="0.25">
      <c r="A30" s="33">
        <v>20</v>
      </c>
      <c r="B30" s="62">
        <v>338</v>
      </c>
      <c r="C30" s="11" t="s">
        <v>129</v>
      </c>
      <c r="D30" s="17" t="s">
        <v>130</v>
      </c>
      <c r="E30" s="33"/>
      <c r="F30" s="18"/>
      <c r="G30" s="12"/>
      <c r="H30" s="3"/>
    </row>
    <row r="31" spans="1:16" ht="44.45" customHeight="1" x14ac:dyDescent="0.25">
      <c r="A31" s="33">
        <v>21</v>
      </c>
      <c r="B31" s="62">
        <v>339</v>
      </c>
      <c r="C31" s="11" t="s">
        <v>135</v>
      </c>
      <c r="D31" s="17" t="s">
        <v>40</v>
      </c>
      <c r="E31" s="2"/>
      <c r="F31" s="32"/>
      <c r="G31" s="12"/>
      <c r="H31" s="3"/>
    </row>
    <row r="32" spans="1:16" ht="45" customHeight="1" x14ac:dyDescent="0.25">
      <c r="A32" s="33">
        <v>22</v>
      </c>
      <c r="B32" s="62">
        <v>341</v>
      </c>
      <c r="C32" s="11" t="s">
        <v>136</v>
      </c>
      <c r="D32" s="17" t="s">
        <v>31</v>
      </c>
      <c r="E32" s="33"/>
      <c r="F32" s="18"/>
      <c r="G32" s="12"/>
      <c r="H32" s="3"/>
    </row>
    <row r="33" spans="1:17" ht="52.9" customHeight="1" x14ac:dyDescent="0.25">
      <c r="A33" s="33">
        <v>23</v>
      </c>
      <c r="B33" s="62">
        <v>342</v>
      </c>
      <c r="C33" s="22" t="s">
        <v>137</v>
      </c>
      <c r="D33" s="28" t="s">
        <v>79</v>
      </c>
      <c r="E33" s="25"/>
      <c r="F33" s="23"/>
      <c r="G33" s="12"/>
      <c r="H33" s="3"/>
    </row>
    <row r="34" spans="1:17" ht="43.9" customHeight="1" x14ac:dyDescent="0.25">
      <c r="A34" s="33">
        <v>24</v>
      </c>
      <c r="B34" s="76">
        <v>344</v>
      </c>
      <c r="C34" s="11" t="s">
        <v>138</v>
      </c>
      <c r="D34" s="29" t="s">
        <v>139</v>
      </c>
      <c r="E34" s="21"/>
      <c r="F34" s="21"/>
      <c r="G34" s="12"/>
      <c r="H34" s="3"/>
    </row>
    <row r="35" spans="1:17" ht="48.6" customHeight="1" x14ac:dyDescent="0.25">
      <c r="A35" s="33">
        <v>25</v>
      </c>
      <c r="B35" s="62">
        <v>345</v>
      </c>
      <c r="C35" s="11" t="s">
        <v>143</v>
      </c>
      <c r="D35" s="17" t="s">
        <v>140</v>
      </c>
      <c r="E35" s="33"/>
      <c r="F35" s="18"/>
      <c r="G35" s="12"/>
      <c r="H35" s="3"/>
    </row>
    <row r="36" spans="1:17" ht="40.15" customHeight="1" x14ac:dyDescent="0.25">
      <c r="A36" s="33">
        <v>26</v>
      </c>
      <c r="B36" s="62">
        <v>346</v>
      </c>
      <c r="C36" s="11" t="s">
        <v>144</v>
      </c>
      <c r="D36" s="17" t="s">
        <v>142</v>
      </c>
      <c r="E36" s="33"/>
      <c r="F36" s="18"/>
      <c r="G36" s="12"/>
      <c r="H36" s="3"/>
    </row>
    <row r="37" spans="1:17" ht="45" customHeight="1" x14ac:dyDescent="0.25">
      <c r="A37" s="33">
        <v>27</v>
      </c>
      <c r="B37" s="73">
        <v>347</v>
      </c>
      <c r="C37" s="11" t="s">
        <v>148</v>
      </c>
      <c r="D37" s="17" t="s">
        <v>141</v>
      </c>
      <c r="E37" s="33"/>
      <c r="F37" s="18"/>
      <c r="G37" s="12"/>
      <c r="H37" s="3"/>
    </row>
    <row r="38" spans="1:17" ht="44.45" customHeight="1" x14ac:dyDescent="0.25">
      <c r="A38" s="33">
        <v>28</v>
      </c>
      <c r="B38" s="62">
        <v>348</v>
      </c>
      <c r="C38" s="11" t="s">
        <v>145</v>
      </c>
      <c r="D38" s="17" t="s">
        <v>65</v>
      </c>
      <c r="E38" s="33"/>
      <c r="F38" s="18"/>
      <c r="G38" s="12"/>
      <c r="H38" s="3"/>
    </row>
    <row r="39" spans="1:17" ht="39.6" customHeight="1" x14ac:dyDescent="0.25">
      <c r="A39" s="33">
        <v>29</v>
      </c>
      <c r="B39" s="62">
        <v>350</v>
      </c>
      <c r="C39" s="17" t="s">
        <v>146</v>
      </c>
      <c r="D39" s="17" t="s">
        <v>147</v>
      </c>
      <c r="E39" s="33"/>
      <c r="F39" s="18"/>
      <c r="G39" s="12"/>
      <c r="H39" s="3"/>
    </row>
    <row r="40" spans="1:17" ht="40.9" customHeight="1" x14ac:dyDescent="0.25">
      <c r="A40" s="33">
        <v>30</v>
      </c>
      <c r="B40" s="62">
        <v>458</v>
      </c>
      <c r="C40" s="11" t="s">
        <v>29</v>
      </c>
      <c r="D40" s="17" t="s">
        <v>149</v>
      </c>
      <c r="E40" s="33"/>
      <c r="F40" s="18"/>
      <c r="G40" s="12"/>
      <c r="H40" s="3"/>
    </row>
    <row r="41" spans="1:17" ht="49.15" customHeight="1" x14ac:dyDescent="0.25">
      <c r="A41" s="33">
        <v>31</v>
      </c>
      <c r="B41" s="72">
        <v>497</v>
      </c>
      <c r="C41" s="11" t="s">
        <v>150</v>
      </c>
      <c r="D41" s="17" t="s">
        <v>151</v>
      </c>
      <c r="E41" s="33"/>
      <c r="F41" s="18"/>
      <c r="G41" s="12"/>
      <c r="H41" s="3"/>
    </row>
    <row r="42" spans="1:17" ht="37.9" customHeight="1" x14ac:dyDescent="0.25">
      <c r="A42" s="33">
        <v>32</v>
      </c>
      <c r="B42" s="74">
        <v>498</v>
      </c>
      <c r="C42" s="11" t="s">
        <v>76</v>
      </c>
      <c r="D42" s="17" t="s">
        <v>152</v>
      </c>
      <c r="E42" s="33"/>
      <c r="F42" s="18"/>
      <c r="G42" s="12"/>
      <c r="H42" s="3"/>
    </row>
    <row r="43" spans="1:17" ht="45" customHeight="1" x14ac:dyDescent="0.25">
      <c r="A43" s="59">
        <v>33</v>
      </c>
      <c r="B43" s="62">
        <v>512</v>
      </c>
      <c r="C43" s="11" t="s">
        <v>289</v>
      </c>
      <c r="D43" s="22" t="s">
        <v>290</v>
      </c>
      <c r="E43" s="59"/>
      <c r="F43" s="18"/>
      <c r="G43" s="12"/>
      <c r="H43" s="3"/>
    </row>
    <row r="44" spans="1:17" ht="41.45" customHeight="1" x14ac:dyDescent="0.25">
      <c r="A44" s="33">
        <v>34</v>
      </c>
      <c r="B44" s="62">
        <v>513</v>
      </c>
      <c r="C44" s="11" t="s">
        <v>13</v>
      </c>
      <c r="D44" s="17" t="s">
        <v>14</v>
      </c>
      <c r="E44" s="33"/>
      <c r="F44" s="18"/>
      <c r="G44" s="12"/>
      <c r="H44" s="3"/>
    </row>
    <row r="45" spans="1:17" ht="60" x14ac:dyDescent="0.25">
      <c r="A45" s="12">
        <v>35</v>
      </c>
      <c r="B45" s="65">
        <v>516</v>
      </c>
      <c r="C45" s="4" t="s">
        <v>296</v>
      </c>
      <c r="D45" s="38" t="s">
        <v>297</v>
      </c>
      <c r="E45" s="5"/>
      <c r="F45" s="3"/>
      <c r="G45" s="12"/>
      <c r="H45" s="3"/>
    </row>
    <row r="46" spans="1:17" ht="42" customHeight="1" x14ac:dyDescent="0.25">
      <c r="A46" s="33">
        <v>36</v>
      </c>
      <c r="B46" s="62">
        <v>527</v>
      </c>
      <c r="C46" s="11" t="s">
        <v>153</v>
      </c>
      <c r="D46" s="17" t="s">
        <v>154</v>
      </c>
      <c r="E46" s="33"/>
      <c r="F46" s="18"/>
      <c r="G46" s="12"/>
      <c r="H46" s="3"/>
    </row>
    <row r="47" spans="1:17" ht="30.6" customHeight="1" x14ac:dyDescent="0.25">
      <c r="A47" s="111">
        <v>37</v>
      </c>
      <c r="B47" s="110">
        <v>528</v>
      </c>
      <c r="C47" s="108" t="s">
        <v>155</v>
      </c>
      <c r="D47" s="17" t="s">
        <v>156</v>
      </c>
      <c r="E47" s="33"/>
      <c r="F47" s="18"/>
      <c r="G47" s="12"/>
      <c r="H47" s="3"/>
    </row>
    <row r="48" spans="1:17" ht="28.15" customHeight="1" x14ac:dyDescent="0.25">
      <c r="A48" s="111"/>
      <c r="B48" s="110"/>
      <c r="C48" s="109"/>
      <c r="D48" s="17" t="s">
        <v>157</v>
      </c>
      <c r="E48" s="33"/>
      <c r="F48" s="18"/>
      <c r="G48" s="12"/>
      <c r="H48" s="3"/>
      <c r="Q48" s="57"/>
    </row>
    <row r="49" spans="1:16" ht="45" customHeight="1" x14ac:dyDescent="0.25">
      <c r="A49" s="33">
        <v>38</v>
      </c>
      <c r="B49" s="62">
        <v>557</v>
      </c>
      <c r="C49" s="11" t="s">
        <v>158</v>
      </c>
      <c r="D49" s="17" t="s">
        <v>159</v>
      </c>
      <c r="E49" s="33"/>
      <c r="F49" s="18"/>
      <c r="G49" s="12"/>
      <c r="H49" s="3"/>
    </row>
    <row r="50" spans="1:16" ht="38.450000000000003" customHeight="1" x14ac:dyDescent="0.25">
      <c r="A50" s="33">
        <v>39</v>
      </c>
      <c r="B50" s="62">
        <v>569</v>
      </c>
      <c r="C50" s="11" t="s">
        <v>63</v>
      </c>
      <c r="D50" s="29" t="s">
        <v>64</v>
      </c>
      <c r="E50" s="33"/>
      <c r="F50" s="18"/>
      <c r="G50" s="12"/>
      <c r="H50" s="3"/>
    </row>
    <row r="51" spans="1:16" ht="40.15" customHeight="1" x14ac:dyDescent="0.25">
      <c r="A51" s="33">
        <v>40</v>
      </c>
      <c r="B51" s="62">
        <v>570</v>
      </c>
      <c r="C51" s="28" t="s">
        <v>160</v>
      </c>
      <c r="D51" s="17" t="s">
        <v>161</v>
      </c>
      <c r="E51" s="33"/>
      <c r="F51" s="18"/>
      <c r="G51" s="12"/>
      <c r="H51" s="3"/>
    </row>
    <row r="52" spans="1:16" ht="43.9" customHeight="1" x14ac:dyDescent="0.25">
      <c r="A52" s="18">
        <v>41</v>
      </c>
      <c r="B52" s="64">
        <v>571</v>
      </c>
      <c r="C52" s="11" t="s">
        <v>163</v>
      </c>
      <c r="D52" s="17" t="s">
        <v>162</v>
      </c>
      <c r="E52" s="33"/>
      <c r="F52" s="18"/>
      <c r="G52" s="12"/>
      <c r="H52" s="3"/>
    </row>
    <row r="53" spans="1:16" ht="40.15" customHeight="1" x14ac:dyDescent="0.25">
      <c r="A53" s="18">
        <v>42</v>
      </c>
      <c r="B53" s="64">
        <v>572</v>
      </c>
      <c r="C53" s="11" t="s">
        <v>164</v>
      </c>
      <c r="D53" s="17" t="s">
        <v>30</v>
      </c>
      <c r="E53" s="33"/>
      <c r="F53" s="18"/>
      <c r="G53" s="12"/>
      <c r="H53" s="3"/>
    </row>
    <row r="54" spans="1:16" ht="39" x14ac:dyDescent="0.25">
      <c r="A54" s="18">
        <v>43</v>
      </c>
      <c r="B54" s="64">
        <v>574</v>
      </c>
      <c r="C54" s="11" t="s">
        <v>91</v>
      </c>
      <c r="D54" s="17" t="s">
        <v>92</v>
      </c>
      <c r="E54" s="33"/>
      <c r="F54" s="18"/>
      <c r="G54" s="12"/>
      <c r="H54" s="3"/>
    </row>
    <row r="55" spans="1:16" ht="51.75" x14ac:dyDescent="0.25">
      <c r="A55" s="18">
        <v>44</v>
      </c>
      <c r="B55" s="64">
        <v>593</v>
      </c>
      <c r="C55" s="11" t="s">
        <v>3</v>
      </c>
      <c r="D55" s="17" t="s">
        <v>4</v>
      </c>
      <c r="E55" s="33"/>
      <c r="F55" s="18"/>
      <c r="G55" s="12"/>
      <c r="H55" s="3"/>
    </row>
    <row r="56" spans="1:16" ht="39" x14ac:dyDescent="0.25">
      <c r="A56" s="18">
        <v>45</v>
      </c>
      <c r="B56" s="64">
        <v>591</v>
      </c>
      <c r="C56" s="11" t="s">
        <v>21</v>
      </c>
      <c r="D56" s="17" t="s">
        <v>22</v>
      </c>
      <c r="E56" s="33"/>
      <c r="F56" s="18"/>
      <c r="G56" s="12"/>
      <c r="H56" s="3"/>
    </row>
    <row r="57" spans="1:16" ht="31.9" customHeight="1" x14ac:dyDescent="0.25">
      <c r="A57" s="18">
        <v>46</v>
      </c>
      <c r="B57" s="64">
        <v>627</v>
      </c>
      <c r="C57" s="11" t="s">
        <v>166</v>
      </c>
      <c r="D57" s="17" t="s">
        <v>165</v>
      </c>
      <c r="E57" s="21"/>
      <c r="F57" s="20"/>
      <c r="G57" s="12"/>
      <c r="H57" s="3"/>
    </row>
    <row r="58" spans="1:16" ht="45" customHeight="1" x14ac:dyDescent="0.25">
      <c r="A58" s="18">
        <v>47</v>
      </c>
      <c r="B58" s="64">
        <v>639</v>
      </c>
      <c r="C58" s="11" t="s">
        <v>43</v>
      </c>
      <c r="D58" s="17" t="s">
        <v>167</v>
      </c>
      <c r="E58" s="33"/>
      <c r="F58" s="18"/>
      <c r="G58" s="12"/>
      <c r="H58" s="3"/>
    </row>
    <row r="59" spans="1:16" ht="51" x14ac:dyDescent="0.25">
      <c r="A59" s="18">
        <v>48</v>
      </c>
      <c r="B59" s="64">
        <v>641</v>
      </c>
      <c r="C59" s="25" t="s">
        <v>70</v>
      </c>
      <c r="D59" s="28" t="s">
        <v>168</v>
      </c>
      <c r="E59" s="21"/>
      <c r="F59" s="20"/>
      <c r="G59" s="12"/>
      <c r="H59" s="3"/>
    </row>
    <row r="60" spans="1:16" ht="26.25" x14ac:dyDescent="0.25">
      <c r="A60" s="18">
        <v>49</v>
      </c>
      <c r="B60" s="64">
        <v>667</v>
      </c>
      <c r="C60" s="11" t="s">
        <v>36</v>
      </c>
      <c r="D60" s="17" t="s">
        <v>169</v>
      </c>
      <c r="E60" s="33"/>
      <c r="F60" s="18"/>
      <c r="G60" s="12"/>
      <c r="H60" s="3"/>
    </row>
    <row r="61" spans="1:16" ht="39" x14ac:dyDescent="0.25">
      <c r="A61" s="18">
        <v>50</v>
      </c>
      <c r="B61" s="64">
        <v>689</v>
      </c>
      <c r="C61" s="11" t="s">
        <v>26</v>
      </c>
      <c r="D61" s="17" t="s">
        <v>27</v>
      </c>
      <c r="E61" s="33"/>
      <c r="F61" s="18"/>
      <c r="G61" s="12"/>
      <c r="H61" s="3"/>
    </row>
    <row r="62" spans="1:16" s="71" customFormat="1" ht="26.25" x14ac:dyDescent="0.25">
      <c r="A62" s="18">
        <v>51</v>
      </c>
      <c r="B62" s="64">
        <v>690</v>
      </c>
      <c r="C62" s="22" t="s">
        <v>17</v>
      </c>
      <c r="D62" s="11" t="s">
        <v>298</v>
      </c>
      <c r="E62" s="66"/>
      <c r="F62" s="18"/>
      <c r="G62" s="18"/>
      <c r="H62" s="105"/>
      <c r="I62"/>
      <c r="J62"/>
      <c r="M62"/>
      <c r="N62" s="57"/>
      <c r="O62" s="57"/>
      <c r="P62" s="57"/>
    </row>
    <row r="63" spans="1:16" x14ac:dyDescent="0.25">
      <c r="A63" s="67"/>
      <c r="B63" s="67"/>
      <c r="C63" s="68"/>
      <c r="D63" s="69"/>
      <c r="E63" s="70"/>
      <c r="F63" s="67"/>
      <c r="G63" s="67"/>
    </row>
    <row r="64" spans="1:16" x14ac:dyDescent="0.25">
      <c r="C64" s="16" t="s">
        <v>170</v>
      </c>
      <c r="E64" s="34">
        <f t="shared" ref="E64:F64" si="0">SUM(E11:E62)</f>
        <v>0</v>
      </c>
      <c r="F64" s="34">
        <f t="shared" si="0"/>
        <v>0</v>
      </c>
      <c r="G64" s="24" t="e">
        <f>#REF!+#REF!+#REF!+#REF!+#REF!+#REF!+#REF!+#REF!+#REF!+#REF!+F64+E64</f>
        <v>#REF!</v>
      </c>
    </row>
    <row r="66" spans="3:13" x14ac:dyDescent="0.25">
      <c r="E66" s="55"/>
      <c r="F66" s="56"/>
    </row>
    <row r="68" spans="3:13" x14ac:dyDescent="0.25">
      <c r="E68" s="55">
        <f>E64*E66</f>
        <v>0</v>
      </c>
      <c r="F68" s="55">
        <f t="shared" ref="F68" si="1">F64*F66</f>
        <v>0</v>
      </c>
      <c r="I68" s="56"/>
      <c r="M68" s="57"/>
    </row>
    <row r="69" spans="3:13" x14ac:dyDescent="0.25">
      <c r="C69" s="16" t="s">
        <v>299</v>
      </c>
    </row>
    <row r="70" spans="3:13" ht="18.75" x14ac:dyDescent="0.3">
      <c r="D70" s="50"/>
    </row>
    <row r="77" spans="3:13" x14ac:dyDescent="0.25">
      <c r="I77" s="57"/>
    </row>
    <row r="79" spans="3:13" x14ac:dyDescent="0.25">
      <c r="I79" s="57"/>
    </row>
  </sheetData>
  <mergeCells count="4">
    <mergeCell ref="C9:F9"/>
    <mergeCell ref="C47:C48"/>
    <mergeCell ref="B47:B48"/>
    <mergeCell ref="A47:A4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xSplit="4" topLeftCell="E1" activePane="topRight" state="frozen"/>
      <selection pane="topRight" activeCell="C8" sqref="C8"/>
    </sheetView>
  </sheetViews>
  <sheetFormatPr defaultRowHeight="15" x14ac:dyDescent="0.25"/>
  <cols>
    <col min="1" max="1" width="6.28515625" style="24" customWidth="1"/>
    <col min="2" max="2" width="6.42578125" style="24" customWidth="1"/>
    <col min="3" max="3" width="49" customWidth="1"/>
    <col min="4" max="4" width="42.85546875" customWidth="1"/>
    <col min="5" max="5" width="15" customWidth="1"/>
    <col min="6" max="6" width="17.42578125" customWidth="1"/>
    <col min="7" max="7" width="14.7109375" customWidth="1"/>
    <col min="8" max="8" width="27.140625" customWidth="1"/>
    <col min="9" max="9" width="12.28515625" customWidth="1"/>
    <col min="12" max="12" width="10.140625" customWidth="1"/>
    <col min="13" max="13" width="12.42578125" customWidth="1"/>
    <col min="16" max="16" width="11.28515625" customWidth="1"/>
    <col min="17" max="17" width="10.28515625" customWidth="1"/>
  </cols>
  <sheetData>
    <row r="1" spans="1:17" ht="18.75" x14ac:dyDescent="0.3">
      <c r="A1" s="52"/>
      <c r="B1" s="52"/>
      <c r="C1" s="53"/>
      <c r="D1" s="54"/>
      <c r="E1" s="16"/>
      <c r="G1" s="24"/>
      <c r="N1" s="57"/>
      <c r="O1" s="57"/>
      <c r="P1" s="57"/>
    </row>
    <row r="2" spans="1:17" ht="18.75" x14ac:dyDescent="0.3">
      <c r="A2" s="54" t="s">
        <v>286</v>
      </c>
      <c r="B2" s="52"/>
      <c r="C2" s="53"/>
      <c r="D2" s="54"/>
      <c r="E2" s="16"/>
      <c r="G2" s="24"/>
      <c r="N2" s="57"/>
      <c r="O2" s="57"/>
      <c r="P2" s="57"/>
    </row>
    <row r="3" spans="1:17" ht="18.75" x14ac:dyDescent="0.3">
      <c r="A3" s="54" t="s">
        <v>304</v>
      </c>
      <c r="B3" s="52"/>
      <c r="C3" s="53"/>
      <c r="D3" s="54"/>
      <c r="E3" s="16"/>
      <c r="G3" s="24"/>
      <c r="N3" s="57"/>
      <c r="O3" s="57"/>
      <c r="P3" s="57"/>
    </row>
    <row r="4" spans="1:17" ht="18.75" x14ac:dyDescent="0.3">
      <c r="A4" s="54" t="s">
        <v>306</v>
      </c>
      <c r="B4" s="52"/>
      <c r="C4" s="53"/>
      <c r="D4" s="54"/>
      <c r="E4" s="16"/>
      <c r="G4" s="24"/>
      <c r="N4" s="57"/>
      <c r="O4" s="57"/>
      <c r="P4" s="57"/>
    </row>
    <row r="5" spans="1:17" ht="18.75" x14ac:dyDescent="0.3">
      <c r="A5" s="54" t="s">
        <v>300</v>
      </c>
      <c r="B5" s="52"/>
      <c r="C5" s="53"/>
      <c r="D5" s="54"/>
      <c r="E5" s="16"/>
      <c r="G5" s="24"/>
      <c r="N5" s="57"/>
      <c r="O5" s="57"/>
      <c r="P5" s="57"/>
    </row>
    <row r="6" spans="1:17" ht="18.75" x14ac:dyDescent="0.3">
      <c r="A6" s="54" t="s">
        <v>305</v>
      </c>
      <c r="B6" s="52"/>
      <c r="C6" s="53"/>
      <c r="D6" s="54"/>
      <c r="E6" s="16"/>
      <c r="G6" s="24"/>
      <c r="N6" s="57"/>
      <c r="O6" s="57"/>
      <c r="P6" s="57"/>
    </row>
    <row r="7" spans="1:17" ht="43.15" customHeight="1" x14ac:dyDescent="0.3">
      <c r="C7" s="106" t="s">
        <v>303</v>
      </c>
      <c r="D7" s="106"/>
      <c r="E7" s="106"/>
      <c r="F7" s="106"/>
    </row>
    <row r="8" spans="1:17" ht="82.15" customHeight="1" x14ac:dyDescent="0.3">
      <c r="A8" s="60" t="s">
        <v>0</v>
      </c>
      <c r="B8" s="36" t="s">
        <v>6</v>
      </c>
      <c r="C8" s="51" t="s">
        <v>1</v>
      </c>
      <c r="D8" s="60" t="s">
        <v>2</v>
      </c>
      <c r="E8" s="2" t="s">
        <v>301</v>
      </c>
      <c r="F8" s="2" t="s">
        <v>302</v>
      </c>
      <c r="G8" s="85" t="s">
        <v>285</v>
      </c>
      <c r="H8" s="85" t="s">
        <v>307</v>
      </c>
      <c r="I8" s="24"/>
      <c r="J8" s="24"/>
      <c r="K8" s="24"/>
      <c r="L8" s="24"/>
    </row>
    <row r="9" spans="1:17" s="91" customFormat="1" ht="31.15" customHeight="1" x14ac:dyDescent="0.25">
      <c r="A9" s="112">
        <v>1</v>
      </c>
      <c r="B9" s="115">
        <v>3</v>
      </c>
      <c r="C9" s="133" t="s">
        <v>171</v>
      </c>
      <c r="D9" s="90" t="s">
        <v>235</v>
      </c>
      <c r="E9" s="88"/>
      <c r="F9" s="88"/>
      <c r="G9" s="87"/>
      <c r="H9" s="3"/>
      <c r="M9" s="92"/>
      <c r="N9" s="92"/>
      <c r="O9" s="92"/>
      <c r="P9" s="92"/>
      <c r="Q9" s="92"/>
    </row>
    <row r="10" spans="1:17" s="91" customFormat="1" ht="31.15" customHeight="1" x14ac:dyDescent="0.25">
      <c r="A10" s="113"/>
      <c r="B10" s="116"/>
      <c r="C10" s="134"/>
      <c r="D10" s="93" t="s">
        <v>236</v>
      </c>
      <c r="E10" s="88"/>
      <c r="F10" s="88"/>
      <c r="G10" s="87"/>
      <c r="H10" s="87"/>
      <c r="M10" s="92"/>
      <c r="N10" s="92"/>
      <c r="O10" s="92"/>
      <c r="P10" s="92"/>
    </row>
    <row r="11" spans="1:17" s="91" customFormat="1" ht="34.9" customHeight="1" x14ac:dyDescent="0.25">
      <c r="A11" s="113"/>
      <c r="B11" s="116"/>
      <c r="C11" s="134"/>
      <c r="D11" s="93" t="s">
        <v>234</v>
      </c>
      <c r="E11" s="88"/>
      <c r="F11" s="88"/>
      <c r="G11" s="87"/>
      <c r="H11" s="3"/>
      <c r="M11" s="92"/>
      <c r="N11" s="92"/>
      <c r="O11" s="92"/>
      <c r="P11" s="92"/>
    </row>
    <row r="12" spans="1:17" s="91" customFormat="1" ht="43.9" customHeight="1" x14ac:dyDescent="0.25">
      <c r="A12" s="114"/>
      <c r="B12" s="117"/>
      <c r="C12" s="135"/>
      <c r="D12" s="93" t="s">
        <v>233</v>
      </c>
      <c r="E12" s="88"/>
      <c r="F12" s="88"/>
      <c r="G12" s="87"/>
      <c r="H12" s="3"/>
      <c r="M12" s="92"/>
      <c r="N12" s="92"/>
      <c r="O12" s="92"/>
      <c r="P12" s="92"/>
    </row>
    <row r="13" spans="1:17" ht="73.150000000000006" customHeight="1" x14ac:dyDescent="0.25">
      <c r="A13" s="7">
        <v>2</v>
      </c>
      <c r="B13" s="80">
        <v>4</v>
      </c>
      <c r="C13" s="14" t="s">
        <v>95</v>
      </c>
      <c r="D13" s="14" t="s">
        <v>172</v>
      </c>
      <c r="E13" s="94"/>
      <c r="F13" s="94"/>
      <c r="G13" s="87"/>
      <c r="H13" s="3"/>
      <c r="M13" s="57"/>
      <c r="N13" s="57"/>
      <c r="O13" s="57"/>
      <c r="P13" s="57"/>
      <c r="Q13" s="57"/>
    </row>
    <row r="14" spans="1:17" ht="60" x14ac:dyDescent="0.25">
      <c r="A14" s="79">
        <v>3</v>
      </c>
      <c r="B14" s="80">
        <v>5</v>
      </c>
      <c r="C14" s="4" t="s">
        <v>186</v>
      </c>
      <c r="D14" s="38" t="s">
        <v>8</v>
      </c>
      <c r="E14" s="75"/>
      <c r="F14" s="75"/>
      <c r="G14" s="87"/>
      <c r="H14" s="3"/>
      <c r="M14" s="57"/>
      <c r="N14" s="57"/>
      <c r="O14" s="57"/>
      <c r="P14" s="57"/>
      <c r="Q14" s="57"/>
    </row>
    <row r="15" spans="1:17" ht="45" x14ac:dyDescent="0.25">
      <c r="A15" s="79">
        <v>4</v>
      </c>
      <c r="B15" s="80">
        <v>6</v>
      </c>
      <c r="C15" s="38" t="s">
        <v>67</v>
      </c>
      <c r="D15" s="38" t="s">
        <v>173</v>
      </c>
      <c r="E15" s="75"/>
      <c r="F15" s="75"/>
      <c r="G15" s="87"/>
      <c r="H15" s="3"/>
      <c r="M15" s="57"/>
      <c r="N15" s="57"/>
      <c r="O15" s="57"/>
      <c r="P15" s="57"/>
      <c r="Q15" s="57"/>
    </row>
    <row r="16" spans="1:17" ht="75" x14ac:dyDescent="0.25">
      <c r="A16" s="75">
        <v>5</v>
      </c>
      <c r="B16" s="78">
        <v>11</v>
      </c>
      <c r="C16" s="4" t="s">
        <v>80</v>
      </c>
      <c r="D16" s="37" t="s">
        <v>174</v>
      </c>
      <c r="E16" s="95"/>
      <c r="F16" s="95"/>
      <c r="G16" s="87"/>
      <c r="H16" s="3"/>
      <c r="M16" s="57"/>
      <c r="N16" s="57"/>
      <c r="O16" s="57"/>
      <c r="P16" s="57"/>
      <c r="Q16" s="57"/>
    </row>
    <row r="17" spans="1:17" ht="60" x14ac:dyDescent="0.25">
      <c r="A17" s="7">
        <v>6</v>
      </c>
      <c r="B17" s="80">
        <v>12</v>
      </c>
      <c r="C17" s="39" t="s">
        <v>15</v>
      </c>
      <c r="D17" s="38" t="s">
        <v>176</v>
      </c>
      <c r="E17" s="75"/>
      <c r="F17" s="75"/>
      <c r="G17" s="87"/>
      <c r="H17" s="3"/>
      <c r="M17" s="57"/>
      <c r="N17" s="57"/>
      <c r="O17" s="57"/>
      <c r="P17" s="57"/>
      <c r="Q17" s="57"/>
    </row>
    <row r="18" spans="1:17" ht="45" x14ac:dyDescent="0.25">
      <c r="A18" s="7">
        <v>7</v>
      </c>
      <c r="B18" s="80">
        <v>14</v>
      </c>
      <c r="C18" s="6" t="s">
        <v>187</v>
      </c>
      <c r="D18" s="38" t="s">
        <v>175</v>
      </c>
      <c r="E18" s="75"/>
      <c r="F18" s="75"/>
      <c r="G18" s="87"/>
      <c r="H18" s="3"/>
      <c r="M18" s="57"/>
      <c r="N18" s="57"/>
      <c r="O18" s="57"/>
      <c r="P18" s="57"/>
      <c r="Q18" s="57"/>
    </row>
    <row r="19" spans="1:17" ht="45" x14ac:dyDescent="0.25">
      <c r="A19" s="7">
        <v>8</v>
      </c>
      <c r="B19" s="80">
        <v>15</v>
      </c>
      <c r="C19" s="4" t="s">
        <v>177</v>
      </c>
      <c r="D19" s="14" t="s">
        <v>178</v>
      </c>
      <c r="E19" s="88"/>
      <c r="F19" s="75"/>
      <c r="G19" s="87"/>
      <c r="H19" s="3"/>
      <c r="M19" s="57"/>
      <c r="N19" s="57"/>
      <c r="O19" s="57"/>
      <c r="P19" s="57"/>
      <c r="Q19" s="57"/>
    </row>
    <row r="20" spans="1:17" ht="45" x14ac:dyDescent="0.25">
      <c r="A20" s="7">
        <v>9</v>
      </c>
      <c r="B20" s="80">
        <v>17</v>
      </c>
      <c r="C20" s="4" t="s">
        <v>20</v>
      </c>
      <c r="D20" s="38" t="s">
        <v>179</v>
      </c>
      <c r="E20" s="75"/>
      <c r="F20" s="75"/>
      <c r="G20" s="87"/>
      <c r="H20" s="3"/>
      <c r="M20" s="57"/>
      <c r="N20" s="57"/>
      <c r="O20" s="57"/>
      <c r="P20" s="57"/>
      <c r="Q20" s="57"/>
    </row>
    <row r="21" spans="1:17" ht="45" x14ac:dyDescent="0.25">
      <c r="A21" s="7">
        <v>10</v>
      </c>
      <c r="B21" s="80">
        <v>18</v>
      </c>
      <c r="C21" s="37" t="s">
        <v>85</v>
      </c>
      <c r="D21" s="37" t="s">
        <v>180</v>
      </c>
      <c r="E21" s="75"/>
      <c r="F21" s="75"/>
      <c r="G21" s="87"/>
      <c r="H21" s="3"/>
      <c r="M21" s="57"/>
      <c r="N21" s="57"/>
      <c r="O21" s="57"/>
      <c r="P21" s="57"/>
      <c r="Q21" s="57"/>
    </row>
    <row r="22" spans="1:17" ht="60" x14ac:dyDescent="0.25">
      <c r="A22" s="7">
        <v>11</v>
      </c>
      <c r="B22" s="80">
        <v>23</v>
      </c>
      <c r="C22" s="4" t="s">
        <v>57</v>
      </c>
      <c r="D22" s="38" t="s">
        <v>181</v>
      </c>
      <c r="E22" s="75"/>
      <c r="F22" s="75"/>
      <c r="G22" s="87"/>
      <c r="H22" s="3"/>
      <c r="M22" s="57"/>
      <c r="N22" s="57"/>
      <c r="O22" s="57"/>
      <c r="P22" s="57"/>
      <c r="Q22" s="57"/>
    </row>
    <row r="23" spans="1:17" s="91" customFormat="1" ht="30" x14ac:dyDescent="0.25">
      <c r="A23" s="112">
        <v>12</v>
      </c>
      <c r="B23" s="115">
        <v>25</v>
      </c>
      <c r="C23" s="129" t="s">
        <v>44</v>
      </c>
      <c r="D23" s="101" t="s">
        <v>45</v>
      </c>
      <c r="E23" s="96"/>
      <c r="F23" s="96"/>
      <c r="G23" s="87"/>
      <c r="H23" s="3"/>
      <c r="M23" s="92"/>
      <c r="N23" s="92"/>
      <c r="O23" s="92"/>
      <c r="P23" s="92"/>
      <c r="Q23" s="92"/>
    </row>
    <row r="24" spans="1:17" s="91" customFormat="1" ht="30" x14ac:dyDescent="0.25">
      <c r="A24" s="114"/>
      <c r="B24" s="117"/>
      <c r="C24" s="130"/>
      <c r="D24" s="101" t="s">
        <v>46</v>
      </c>
      <c r="E24" s="96"/>
      <c r="F24" s="96"/>
      <c r="G24" s="87"/>
      <c r="H24" s="12"/>
      <c r="M24" s="92"/>
      <c r="N24" s="92"/>
      <c r="O24" s="92"/>
      <c r="P24" s="92"/>
    </row>
    <row r="25" spans="1:17" ht="60" x14ac:dyDescent="0.25">
      <c r="A25" s="7">
        <v>13</v>
      </c>
      <c r="B25" s="80">
        <v>27</v>
      </c>
      <c r="C25" s="4" t="s">
        <v>183</v>
      </c>
      <c r="D25" s="38" t="s">
        <v>184</v>
      </c>
      <c r="E25" s="75"/>
      <c r="F25" s="75"/>
      <c r="G25" s="87"/>
      <c r="H25" s="3"/>
      <c r="M25" s="57"/>
      <c r="N25" s="57"/>
      <c r="O25" s="57"/>
      <c r="P25" s="57"/>
      <c r="Q25" s="57"/>
    </row>
    <row r="26" spans="1:17" ht="60" customHeight="1" x14ac:dyDescent="0.25">
      <c r="A26" s="7">
        <v>14</v>
      </c>
      <c r="B26" s="80">
        <v>28</v>
      </c>
      <c r="C26" s="40" t="s">
        <v>182</v>
      </c>
      <c r="D26" s="41" t="s">
        <v>185</v>
      </c>
      <c r="E26" s="97"/>
      <c r="F26" s="94"/>
      <c r="G26" s="87"/>
      <c r="H26" s="3"/>
      <c r="M26" s="57"/>
      <c r="N26" s="57"/>
      <c r="O26" s="57"/>
      <c r="P26" s="57"/>
      <c r="Q26" s="82"/>
    </row>
    <row r="27" spans="1:17" ht="60" customHeight="1" x14ac:dyDescent="0.25">
      <c r="A27" s="7">
        <v>15</v>
      </c>
      <c r="B27" s="80">
        <v>33</v>
      </c>
      <c r="C27" s="4" t="s">
        <v>96</v>
      </c>
      <c r="D27" s="38" t="s">
        <v>97</v>
      </c>
      <c r="E27" s="75"/>
      <c r="F27" s="75"/>
      <c r="G27" s="87"/>
      <c r="H27" s="3"/>
      <c r="M27" s="57"/>
      <c r="N27" s="57"/>
      <c r="O27" s="57"/>
      <c r="P27" s="57"/>
      <c r="Q27" s="82"/>
    </row>
    <row r="28" spans="1:17" ht="60" customHeight="1" x14ac:dyDescent="0.25">
      <c r="A28" s="7">
        <v>16</v>
      </c>
      <c r="B28" s="80">
        <v>35</v>
      </c>
      <c r="C28" s="4" t="s">
        <v>78</v>
      </c>
      <c r="D28" s="38" t="s">
        <v>188</v>
      </c>
      <c r="E28" s="75"/>
      <c r="F28" s="75"/>
      <c r="G28" s="87"/>
      <c r="H28" s="3"/>
      <c r="M28" s="57"/>
      <c r="N28" s="57"/>
      <c r="O28" s="57"/>
      <c r="P28" s="57"/>
      <c r="Q28" s="82"/>
    </row>
    <row r="29" spans="1:17" ht="48.6" customHeight="1" x14ac:dyDescent="0.25">
      <c r="A29" s="7">
        <v>17</v>
      </c>
      <c r="B29" s="80">
        <v>36</v>
      </c>
      <c r="C29" s="4" t="s">
        <v>93</v>
      </c>
      <c r="D29" s="38" t="s">
        <v>189</v>
      </c>
      <c r="E29" s="75"/>
      <c r="F29" s="75"/>
      <c r="G29" s="87"/>
      <c r="H29" s="3"/>
      <c r="M29" s="57"/>
      <c r="N29" s="57"/>
      <c r="O29" s="57"/>
      <c r="P29" s="57"/>
      <c r="Q29" s="82"/>
    </row>
    <row r="30" spans="1:17" ht="90" x14ac:dyDescent="0.25">
      <c r="A30" s="7">
        <v>18</v>
      </c>
      <c r="B30" s="80">
        <v>37</v>
      </c>
      <c r="C30" s="40" t="s">
        <v>66</v>
      </c>
      <c r="D30" s="41" t="s">
        <v>190</v>
      </c>
      <c r="E30" s="75"/>
      <c r="F30" s="75"/>
      <c r="G30" s="87"/>
      <c r="H30" s="3"/>
      <c r="M30" s="57"/>
      <c r="N30" s="57"/>
      <c r="O30" s="57"/>
      <c r="P30" s="57"/>
      <c r="Q30" s="57"/>
    </row>
    <row r="31" spans="1:17" ht="60" x14ac:dyDescent="0.25">
      <c r="A31" s="7">
        <v>19</v>
      </c>
      <c r="B31" s="80">
        <v>38</v>
      </c>
      <c r="C31" s="4" t="s">
        <v>18</v>
      </c>
      <c r="D31" s="38" t="s">
        <v>191</v>
      </c>
      <c r="E31" s="75"/>
      <c r="F31" s="75"/>
      <c r="G31" s="87"/>
      <c r="H31" s="3"/>
      <c r="M31" s="57"/>
      <c r="N31" s="57"/>
      <c r="O31" s="57"/>
      <c r="P31" s="57"/>
      <c r="Q31" s="57"/>
    </row>
    <row r="32" spans="1:17" ht="45" x14ac:dyDescent="0.25">
      <c r="A32" s="7">
        <v>20</v>
      </c>
      <c r="B32" s="80">
        <v>39</v>
      </c>
      <c r="C32" s="4" t="s">
        <v>193</v>
      </c>
      <c r="D32" s="38" t="s">
        <v>192</v>
      </c>
      <c r="E32" s="75"/>
      <c r="F32" s="75"/>
      <c r="G32" s="87"/>
      <c r="H32" s="3"/>
      <c r="M32" s="57"/>
      <c r="N32" s="57"/>
      <c r="O32" s="57"/>
      <c r="P32" s="57"/>
      <c r="Q32" s="57"/>
    </row>
    <row r="33" spans="1:18" ht="60" x14ac:dyDescent="0.25">
      <c r="A33" s="7">
        <v>21</v>
      </c>
      <c r="B33" s="80">
        <v>41</v>
      </c>
      <c r="C33" s="37" t="s">
        <v>47</v>
      </c>
      <c r="D33" s="37" t="s">
        <v>194</v>
      </c>
      <c r="E33" s="89"/>
      <c r="F33" s="89"/>
      <c r="G33" s="87"/>
      <c r="H33" s="3"/>
      <c r="M33" s="57"/>
      <c r="N33" s="57"/>
      <c r="O33" s="57"/>
      <c r="P33" s="57"/>
      <c r="Q33" s="57"/>
    </row>
    <row r="34" spans="1:18" ht="60" x14ac:dyDescent="0.25">
      <c r="A34" s="7">
        <v>22</v>
      </c>
      <c r="B34" s="80">
        <v>45</v>
      </c>
      <c r="C34" s="4" t="s">
        <v>196</v>
      </c>
      <c r="D34" s="38" t="s">
        <v>195</v>
      </c>
      <c r="E34" s="75"/>
      <c r="F34" s="75"/>
      <c r="G34" s="87"/>
      <c r="H34" s="3"/>
      <c r="M34" s="57"/>
      <c r="N34" s="57"/>
      <c r="O34" s="57"/>
      <c r="P34" s="57"/>
      <c r="Q34" s="57"/>
    </row>
    <row r="35" spans="1:18" ht="90" x14ac:dyDescent="0.25">
      <c r="A35" s="7">
        <v>23</v>
      </c>
      <c r="B35" s="80">
        <v>48</v>
      </c>
      <c r="C35" s="4" t="s">
        <v>197</v>
      </c>
      <c r="D35" s="38" t="s">
        <v>198</v>
      </c>
      <c r="E35" s="75"/>
      <c r="F35" s="75"/>
      <c r="G35" s="87"/>
      <c r="H35" s="3"/>
      <c r="M35" s="57"/>
      <c r="N35" s="57"/>
      <c r="O35" s="57"/>
      <c r="P35" s="57"/>
      <c r="Q35" s="57"/>
    </row>
    <row r="36" spans="1:18" ht="60" x14ac:dyDescent="0.25">
      <c r="A36" s="7">
        <v>24</v>
      </c>
      <c r="B36" s="80">
        <v>49</v>
      </c>
      <c r="C36" s="4" t="s">
        <v>200</v>
      </c>
      <c r="D36" s="38" t="s">
        <v>199</v>
      </c>
      <c r="E36" s="75"/>
      <c r="F36" s="75"/>
      <c r="G36" s="87"/>
      <c r="H36" s="3"/>
      <c r="M36" s="57"/>
      <c r="N36" s="57"/>
      <c r="O36" s="57"/>
      <c r="P36" s="57"/>
      <c r="Q36" s="57"/>
    </row>
    <row r="37" spans="1:18" ht="45" x14ac:dyDescent="0.25">
      <c r="A37" s="7">
        <v>25</v>
      </c>
      <c r="B37" s="80">
        <v>55</v>
      </c>
      <c r="C37" s="37" t="s">
        <v>58</v>
      </c>
      <c r="D37" s="37" t="s">
        <v>201</v>
      </c>
      <c r="E37" s="88"/>
      <c r="F37" s="88"/>
      <c r="G37" s="87"/>
      <c r="H37" s="3"/>
      <c r="M37" s="57"/>
      <c r="N37" s="57"/>
      <c r="O37" s="57"/>
      <c r="P37" s="57"/>
      <c r="Q37" s="57"/>
    </row>
    <row r="38" spans="1:18" ht="60" x14ac:dyDescent="0.25">
      <c r="A38" s="7">
        <v>26</v>
      </c>
      <c r="B38" s="80">
        <v>60</v>
      </c>
      <c r="C38" s="4" t="s">
        <v>56</v>
      </c>
      <c r="D38" s="38" t="s">
        <v>202</v>
      </c>
      <c r="E38" s="75"/>
      <c r="F38" s="75"/>
      <c r="G38" s="87"/>
      <c r="H38" s="3"/>
      <c r="M38" s="57"/>
      <c r="N38" s="57"/>
      <c r="O38" s="57"/>
      <c r="P38" s="57"/>
      <c r="Q38" s="57"/>
    </row>
    <row r="39" spans="1:18" ht="33" customHeight="1" x14ac:dyDescent="0.25">
      <c r="A39" s="126">
        <v>27</v>
      </c>
      <c r="B39" s="115">
        <v>62</v>
      </c>
      <c r="C39" s="124" t="s">
        <v>98</v>
      </c>
      <c r="D39" s="38" t="s">
        <v>203</v>
      </c>
      <c r="E39" s="75"/>
      <c r="F39" s="75"/>
      <c r="G39" s="87"/>
      <c r="H39" s="3"/>
      <c r="M39" s="57"/>
      <c r="N39" s="57"/>
      <c r="O39" s="57"/>
      <c r="P39" s="57"/>
      <c r="Q39" s="57"/>
    </row>
    <row r="40" spans="1:18" ht="31.15" customHeight="1" x14ac:dyDescent="0.25">
      <c r="A40" s="127"/>
      <c r="B40" s="117"/>
      <c r="C40" s="125"/>
      <c r="D40" s="38" t="s">
        <v>204</v>
      </c>
      <c r="E40" s="75"/>
      <c r="F40" s="75"/>
      <c r="G40" s="87"/>
      <c r="H40" s="3"/>
      <c r="M40" s="57"/>
      <c r="N40" s="57"/>
      <c r="O40" s="57"/>
      <c r="P40" s="57"/>
      <c r="Q40" s="57"/>
    </row>
    <row r="41" spans="1:18" ht="45" x14ac:dyDescent="0.25">
      <c r="A41" s="7">
        <v>28</v>
      </c>
      <c r="B41" s="80">
        <v>64</v>
      </c>
      <c r="C41" s="4" t="s">
        <v>35</v>
      </c>
      <c r="D41" s="38" t="s">
        <v>205</v>
      </c>
      <c r="E41" s="75"/>
      <c r="F41" s="75"/>
      <c r="G41" s="87"/>
      <c r="H41" s="3"/>
      <c r="M41" s="57"/>
      <c r="N41" s="57"/>
      <c r="O41" s="57"/>
      <c r="P41" s="57"/>
      <c r="Q41" s="57"/>
    </row>
    <row r="42" spans="1:18" ht="30" x14ac:dyDescent="0.25">
      <c r="A42" s="126">
        <v>29</v>
      </c>
      <c r="B42" s="115">
        <v>69</v>
      </c>
      <c r="C42" s="118" t="s">
        <v>81</v>
      </c>
      <c r="D42" s="38" t="s">
        <v>82</v>
      </c>
      <c r="E42" s="75"/>
      <c r="F42" s="75"/>
      <c r="G42" s="87"/>
      <c r="H42" s="3"/>
      <c r="M42" s="57"/>
      <c r="N42" s="57"/>
      <c r="O42" s="57"/>
      <c r="P42" s="57"/>
      <c r="Q42" s="57"/>
    </row>
    <row r="43" spans="1:18" ht="30" x14ac:dyDescent="0.25">
      <c r="A43" s="127"/>
      <c r="B43" s="117"/>
      <c r="C43" s="119"/>
      <c r="D43" s="38" t="s">
        <v>83</v>
      </c>
      <c r="E43" s="75"/>
      <c r="F43" s="75"/>
      <c r="G43" s="87"/>
      <c r="H43" s="3"/>
      <c r="M43" s="57"/>
      <c r="N43" s="57"/>
      <c r="O43" s="57"/>
      <c r="P43" s="57"/>
      <c r="Q43" s="57"/>
      <c r="R43" s="57"/>
    </row>
    <row r="44" spans="1:18" ht="45" x14ac:dyDescent="0.25">
      <c r="A44" s="7">
        <v>30</v>
      </c>
      <c r="B44" s="80">
        <v>73</v>
      </c>
      <c r="C44" s="4" t="s">
        <v>33</v>
      </c>
      <c r="D44" s="38" t="s">
        <v>34</v>
      </c>
      <c r="E44" s="75"/>
      <c r="F44" s="75"/>
      <c r="G44" s="87"/>
      <c r="H44" s="3"/>
      <c r="M44" s="57"/>
      <c r="N44" s="57"/>
      <c r="O44" s="57"/>
      <c r="P44" s="57"/>
      <c r="Q44" s="57"/>
    </row>
    <row r="45" spans="1:18" ht="45" x14ac:dyDescent="0.25">
      <c r="A45" s="7">
        <v>31</v>
      </c>
      <c r="B45" s="80">
        <v>75</v>
      </c>
      <c r="C45" s="8" t="s">
        <v>206</v>
      </c>
      <c r="D45" s="38" t="s">
        <v>207</v>
      </c>
      <c r="E45" s="75"/>
      <c r="F45" s="89"/>
      <c r="G45" s="87"/>
      <c r="H45" s="3"/>
      <c r="M45" s="57"/>
      <c r="N45" s="57"/>
      <c r="O45" s="57"/>
      <c r="P45" s="57"/>
      <c r="Q45" s="57"/>
    </row>
    <row r="46" spans="1:18" ht="60" x14ac:dyDescent="0.25">
      <c r="A46" s="60">
        <v>32</v>
      </c>
      <c r="B46" s="80">
        <v>76</v>
      </c>
      <c r="C46" s="4" t="s">
        <v>294</v>
      </c>
      <c r="D46" s="4" t="s">
        <v>295</v>
      </c>
      <c r="E46" s="75"/>
      <c r="F46" s="89"/>
      <c r="G46" s="87"/>
      <c r="H46" s="3"/>
      <c r="M46" s="57"/>
      <c r="N46" s="57"/>
      <c r="O46" s="57"/>
      <c r="P46" s="57"/>
      <c r="Q46" s="57"/>
    </row>
    <row r="47" spans="1:18" ht="45" x14ac:dyDescent="0.25">
      <c r="A47" s="7">
        <v>33</v>
      </c>
      <c r="B47" s="80">
        <v>78</v>
      </c>
      <c r="C47" s="6" t="s">
        <v>11</v>
      </c>
      <c r="D47" s="37" t="s">
        <v>208</v>
      </c>
      <c r="E47" s="89"/>
      <c r="F47" s="75"/>
      <c r="G47" s="87"/>
      <c r="H47" s="3"/>
      <c r="M47" s="57"/>
      <c r="N47" s="57"/>
      <c r="O47" s="57"/>
      <c r="P47" s="57"/>
      <c r="Q47" s="57"/>
    </row>
    <row r="48" spans="1:18" ht="45" x14ac:dyDescent="0.25">
      <c r="A48" s="7">
        <v>34</v>
      </c>
      <c r="B48" s="80">
        <v>79</v>
      </c>
      <c r="C48" s="4" t="s">
        <v>42</v>
      </c>
      <c r="D48" s="38" t="s">
        <v>209</v>
      </c>
      <c r="E48" s="75"/>
      <c r="F48" s="75"/>
      <c r="G48" s="87"/>
      <c r="H48" s="3"/>
      <c r="M48" s="57"/>
      <c r="N48" s="57"/>
      <c r="O48" s="57"/>
      <c r="P48" s="57"/>
      <c r="Q48" s="57"/>
    </row>
    <row r="49" spans="1:17" s="91" customFormat="1" ht="60" x14ac:dyDescent="0.25">
      <c r="A49" s="75">
        <v>35</v>
      </c>
      <c r="B49" s="80">
        <v>80</v>
      </c>
      <c r="C49" s="102" t="s">
        <v>28</v>
      </c>
      <c r="D49" s="90" t="s">
        <v>210</v>
      </c>
      <c r="E49" s="89"/>
      <c r="F49" s="89"/>
      <c r="G49" s="87"/>
      <c r="H49" s="3"/>
      <c r="M49" s="92"/>
      <c r="N49" s="92"/>
      <c r="O49" s="92"/>
      <c r="P49" s="92"/>
      <c r="Q49" s="92"/>
    </row>
    <row r="50" spans="1:17" s="91" customFormat="1" ht="60" x14ac:dyDescent="0.25">
      <c r="A50" s="75">
        <v>35</v>
      </c>
      <c r="B50" s="80">
        <v>80</v>
      </c>
      <c r="C50" s="102" t="s">
        <v>28</v>
      </c>
      <c r="D50" s="90" t="s">
        <v>211</v>
      </c>
      <c r="E50" s="89"/>
      <c r="F50" s="89"/>
      <c r="G50" s="87"/>
      <c r="H50" s="3"/>
      <c r="M50" s="92"/>
      <c r="N50" s="92"/>
      <c r="O50" s="92"/>
      <c r="P50" s="92"/>
      <c r="Q50" s="92"/>
    </row>
    <row r="51" spans="1:17" ht="45" customHeight="1" x14ac:dyDescent="0.25">
      <c r="A51" s="7">
        <v>36</v>
      </c>
      <c r="B51" s="80">
        <v>82</v>
      </c>
      <c r="C51" s="4" t="s">
        <v>88</v>
      </c>
      <c r="D51" s="38" t="s">
        <v>214</v>
      </c>
      <c r="E51" s="75"/>
      <c r="F51" s="75"/>
      <c r="G51" s="87"/>
      <c r="H51" s="3"/>
      <c r="M51" s="57"/>
      <c r="N51" s="57"/>
      <c r="O51" s="57"/>
      <c r="P51" s="57"/>
      <c r="Q51" s="57"/>
    </row>
    <row r="52" spans="1:17" ht="45" x14ac:dyDescent="0.25">
      <c r="A52" s="7">
        <v>37</v>
      </c>
      <c r="B52" s="80">
        <v>84</v>
      </c>
      <c r="C52" s="4" t="s">
        <v>90</v>
      </c>
      <c r="D52" s="14" t="s">
        <v>212</v>
      </c>
      <c r="E52" s="88"/>
      <c r="F52" s="88"/>
      <c r="G52" s="87"/>
      <c r="H52" s="3"/>
      <c r="M52" s="57"/>
      <c r="N52" s="57"/>
      <c r="O52" s="57"/>
      <c r="P52" s="57"/>
      <c r="Q52" s="57"/>
    </row>
    <row r="53" spans="1:17" ht="45" x14ac:dyDescent="0.25">
      <c r="A53" s="7">
        <v>38</v>
      </c>
      <c r="B53" s="80">
        <v>85</v>
      </c>
      <c r="C53" s="4" t="s">
        <v>215</v>
      </c>
      <c r="D53" s="38" t="s">
        <v>213</v>
      </c>
      <c r="E53" s="98"/>
      <c r="F53" s="98"/>
      <c r="G53" s="87"/>
      <c r="H53" s="3"/>
      <c r="M53" s="57"/>
      <c r="N53" s="57"/>
      <c r="O53" s="57"/>
      <c r="P53" s="57"/>
      <c r="Q53" s="57"/>
    </row>
    <row r="54" spans="1:17" ht="90" x14ac:dyDescent="0.25">
      <c r="A54" s="7">
        <v>39</v>
      </c>
      <c r="B54" s="80">
        <v>86</v>
      </c>
      <c r="C54" s="15" t="s">
        <v>94</v>
      </c>
      <c r="D54" s="14" t="s">
        <v>216</v>
      </c>
      <c r="E54" s="98"/>
      <c r="F54" s="98"/>
      <c r="G54" s="87"/>
      <c r="H54" s="3"/>
      <c r="M54" s="57"/>
      <c r="N54" s="57"/>
      <c r="O54" s="57"/>
      <c r="P54" s="57"/>
      <c r="Q54" s="57"/>
    </row>
    <row r="55" spans="1:17" ht="45" x14ac:dyDescent="0.25">
      <c r="A55" s="7">
        <v>40</v>
      </c>
      <c r="B55" s="80">
        <v>87</v>
      </c>
      <c r="C55" s="4" t="s">
        <v>217</v>
      </c>
      <c r="D55" s="38" t="s">
        <v>218</v>
      </c>
      <c r="E55" s="75"/>
      <c r="F55" s="75"/>
      <c r="G55" s="87"/>
      <c r="H55" s="3"/>
      <c r="M55" s="57"/>
      <c r="N55" s="57"/>
      <c r="O55" s="57"/>
      <c r="P55" s="57"/>
      <c r="Q55" s="57"/>
    </row>
    <row r="56" spans="1:17" ht="45" x14ac:dyDescent="0.25">
      <c r="A56" s="7">
        <v>41</v>
      </c>
      <c r="B56" s="80">
        <v>90</v>
      </c>
      <c r="C56" s="8" t="s">
        <v>75</v>
      </c>
      <c r="D56" s="14" t="s">
        <v>219</v>
      </c>
      <c r="E56" s="75"/>
      <c r="F56" s="75"/>
      <c r="G56" s="87"/>
      <c r="H56" s="3"/>
      <c r="M56" s="57"/>
      <c r="N56" s="57"/>
      <c r="O56" s="57"/>
      <c r="P56" s="57"/>
      <c r="Q56" s="57"/>
    </row>
    <row r="57" spans="1:17" ht="60" x14ac:dyDescent="0.25">
      <c r="A57" s="7">
        <v>42</v>
      </c>
      <c r="B57" s="80">
        <v>92</v>
      </c>
      <c r="C57" s="4" t="s">
        <v>23</v>
      </c>
      <c r="D57" s="38" t="s">
        <v>220</v>
      </c>
      <c r="E57" s="75"/>
      <c r="F57" s="75"/>
      <c r="G57" s="87"/>
      <c r="H57" s="3"/>
      <c r="M57" s="57"/>
      <c r="N57" s="57"/>
      <c r="O57" s="57"/>
      <c r="P57" s="57"/>
      <c r="Q57" s="57"/>
    </row>
    <row r="58" spans="1:17" ht="60" x14ac:dyDescent="0.25">
      <c r="A58" s="7">
        <v>43</v>
      </c>
      <c r="B58" s="80">
        <v>93</v>
      </c>
      <c r="C58" s="4" t="s">
        <v>71</v>
      </c>
      <c r="D58" s="38" t="s">
        <v>221</v>
      </c>
      <c r="E58" s="89"/>
      <c r="F58" s="75"/>
      <c r="G58" s="87"/>
      <c r="H58" s="3"/>
      <c r="M58" s="57"/>
      <c r="N58" s="57"/>
      <c r="O58" s="57"/>
      <c r="P58" s="57"/>
      <c r="Q58" s="57"/>
    </row>
    <row r="59" spans="1:17" ht="45" x14ac:dyDescent="0.25">
      <c r="A59" s="7">
        <v>44</v>
      </c>
      <c r="B59" s="80">
        <v>94</v>
      </c>
      <c r="C59" s="4" t="s">
        <v>73</v>
      </c>
      <c r="D59" s="38" t="s">
        <v>222</v>
      </c>
      <c r="E59" s="95"/>
      <c r="F59" s="95"/>
      <c r="G59" s="87"/>
      <c r="H59" s="3"/>
      <c r="M59" s="57"/>
      <c r="N59" s="57"/>
      <c r="O59" s="57"/>
      <c r="P59" s="57"/>
      <c r="Q59" s="57"/>
    </row>
    <row r="60" spans="1:17" s="35" customFormat="1" ht="60" x14ac:dyDescent="0.25">
      <c r="A60" s="7">
        <v>45</v>
      </c>
      <c r="B60" s="80">
        <v>98</v>
      </c>
      <c r="C60" s="38" t="s">
        <v>9</v>
      </c>
      <c r="D60" s="38" t="s">
        <v>10</v>
      </c>
      <c r="E60" s="75"/>
      <c r="F60" s="75"/>
      <c r="G60" s="99"/>
      <c r="H60" s="3"/>
      <c r="I60"/>
      <c r="J60"/>
      <c r="M60" s="57"/>
      <c r="N60" s="57"/>
      <c r="O60" s="57"/>
      <c r="P60" s="57"/>
      <c r="Q60" s="57"/>
    </row>
    <row r="61" spans="1:17" ht="45" x14ac:dyDescent="0.25">
      <c r="A61" s="7">
        <v>46</v>
      </c>
      <c r="B61" s="80">
        <v>100</v>
      </c>
      <c r="C61" s="4" t="s">
        <v>89</v>
      </c>
      <c r="D61" s="38" t="s">
        <v>223</v>
      </c>
      <c r="E61" s="75"/>
      <c r="F61" s="75"/>
      <c r="G61" s="87"/>
      <c r="H61" s="3"/>
      <c r="M61" s="57"/>
      <c r="N61" s="57"/>
      <c r="O61" s="57"/>
      <c r="P61" s="57"/>
      <c r="Q61" s="57"/>
    </row>
    <row r="62" spans="1:17" ht="60" x14ac:dyDescent="0.25">
      <c r="A62" s="7">
        <v>47</v>
      </c>
      <c r="B62" s="80">
        <v>102</v>
      </c>
      <c r="C62" s="4" t="s">
        <v>74</v>
      </c>
      <c r="D62" s="38" t="s">
        <v>224</v>
      </c>
      <c r="E62" s="75"/>
      <c r="F62" s="75"/>
      <c r="G62" s="87"/>
      <c r="H62" s="105"/>
      <c r="M62" s="57"/>
      <c r="N62" s="57"/>
      <c r="O62" s="57"/>
      <c r="P62" s="57"/>
      <c r="Q62" s="57"/>
    </row>
    <row r="63" spans="1:17" ht="60" x14ac:dyDescent="0.25">
      <c r="A63" s="7">
        <v>48</v>
      </c>
      <c r="B63" s="80">
        <v>103</v>
      </c>
      <c r="C63" s="4" t="s">
        <v>32</v>
      </c>
      <c r="D63" s="38" t="s">
        <v>225</v>
      </c>
      <c r="E63" s="75"/>
      <c r="F63" s="75"/>
      <c r="G63" s="87"/>
      <c r="H63" s="3"/>
      <c r="M63" s="57"/>
      <c r="N63" s="57"/>
      <c r="O63" s="57"/>
      <c r="P63" s="57"/>
      <c r="Q63" s="57"/>
    </row>
    <row r="64" spans="1:17" ht="60" x14ac:dyDescent="0.25">
      <c r="A64" s="7">
        <v>49</v>
      </c>
      <c r="B64" s="80">
        <v>104</v>
      </c>
      <c r="C64" s="4" t="s">
        <v>243</v>
      </c>
      <c r="D64" s="38" t="s">
        <v>226</v>
      </c>
      <c r="E64" s="95"/>
      <c r="F64" s="75"/>
      <c r="G64" s="87"/>
      <c r="H64" s="3"/>
      <c r="M64" s="57"/>
      <c r="N64" s="57"/>
      <c r="O64" s="57"/>
      <c r="P64" s="57"/>
      <c r="Q64" s="57"/>
    </row>
    <row r="65" spans="1:18" ht="60" x14ac:dyDescent="0.25">
      <c r="A65" s="7">
        <v>50</v>
      </c>
      <c r="B65" s="80">
        <v>105</v>
      </c>
      <c r="C65" s="42" t="s">
        <v>227</v>
      </c>
      <c r="D65" s="38" t="s">
        <v>228</v>
      </c>
      <c r="E65" s="75"/>
      <c r="F65" s="75"/>
      <c r="G65" s="87"/>
      <c r="H65" s="3"/>
      <c r="M65" s="57"/>
      <c r="N65" s="57"/>
      <c r="O65" s="57"/>
      <c r="P65" s="57"/>
      <c r="Q65" s="57"/>
    </row>
    <row r="66" spans="1:18" ht="60" x14ac:dyDescent="0.25">
      <c r="A66" s="7">
        <v>51</v>
      </c>
      <c r="B66" s="80">
        <v>106</v>
      </c>
      <c r="C66" s="4" t="s">
        <v>12</v>
      </c>
      <c r="D66" s="38" t="s">
        <v>229</v>
      </c>
      <c r="E66" s="75"/>
      <c r="F66" s="75"/>
      <c r="G66" s="87"/>
      <c r="H66" s="3"/>
      <c r="M66" s="57"/>
      <c r="N66" s="57"/>
      <c r="O66" s="57"/>
      <c r="P66" s="57"/>
      <c r="Q66" s="57"/>
    </row>
    <row r="67" spans="1:18" ht="60" x14ac:dyDescent="0.25">
      <c r="A67" s="7">
        <v>52</v>
      </c>
      <c r="B67" s="83">
        <v>109</v>
      </c>
      <c r="C67" s="4" t="s">
        <v>72</v>
      </c>
      <c r="D67" s="38" t="s">
        <v>244</v>
      </c>
      <c r="E67" s="75"/>
      <c r="F67" s="75"/>
      <c r="G67" s="87"/>
      <c r="H67" s="3"/>
      <c r="M67" s="57"/>
      <c r="N67" s="57"/>
      <c r="O67" s="57"/>
      <c r="P67" s="57"/>
      <c r="Q67" s="57"/>
    </row>
    <row r="68" spans="1:18" ht="45" x14ac:dyDescent="0.25">
      <c r="A68" s="7">
        <v>53</v>
      </c>
      <c r="B68" s="83">
        <v>110</v>
      </c>
      <c r="C68" s="4" t="s">
        <v>54</v>
      </c>
      <c r="D68" s="38" t="s">
        <v>55</v>
      </c>
      <c r="E68" s="75"/>
      <c r="F68" s="75"/>
      <c r="G68" s="87"/>
      <c r="H68" s="3"/>
      <c r="M68" s="57"/>
      <c r="N68" s="57"/>
      <c r="O68" s="57"/>
      <c r="P68" s="57"/>
      <c r="Q68" s="57"/>
    </row>
    <row r="69" spans="1:18" ht="28.9" customHeight="1" x14ac:dyDescent="0.25">
      <c r="A69" s="126">
        <v>54</v>
      </c>
      <c r="B69" s="115">
        <v>111</v>
      </c>
      <c r="C69" s="131" t="s">
        <v>232</v>
      </c>
      <c r="D69" s="38" t="s">
        <v>230</v>
      </c>
      <c r="E69" s="88"/>
      <c r="F69" s="88"/>
      <c r="G69" s="87"/>
      <c r="H69" s="3"/>
      <c r="M69" s="57"/>
      <c r="N69" s="57"/>
      <c r="O69" s="57"/>
      <c r="P69" s="57"/>
      <c r="Q69" s="57"/>
      <c r="R69" s="57"/>
    </row>
    <row r="70" spans="1:18" ht="27" customHeight="1" x14ac:dyDescent="0.25">
      <c r="A70" s="127"/>
      <c r="B70" s="117"/>
      <c r="C70" s="132"/>
      <c r="D70" s="38" t="s">
        <v>231</v>
      </c>
      <c r="E70" s="88"/>
      <c r="F70" s="88"/>
      <c r="G70" s="87"/>
      <c r="H70" s="3"/>
      <c r="M70" s="57"/>
      <c r="N70" s="57"/>
      <c r="O70" s="57"/>
      <c r="P70" s="57"/>
      <c r="Q70" s="57"/>
    </row>
    <row r="71" spans="1:18" ht="45" x14ac:dyDescent="0.25">
      <c r="A71" s="7">
        <v>55</v>
      </c>
      <c r="B71" s="83">
        <v>112</v>
      </c>
      <c r="C71" s="4" t="s">
        <v>237</v>
      </c>
      <c r="D71" s="38" t="s">
        <v>238</v>
      </c>
      <c r="E71" s="75"/>
      <c r="F71" s="75"/>
      <c r="G71" s="87"/>
      <c r="H71" s="3"/>
      <c r="M71" s="57"/>
      <c r="N71" s="57"/>
      <c r="O71" s="57"/>
      <c r="P71" s="57"/>
      <c r="Q71" s="57"/>
    </row>
    <row r="72" spans="1:18" ht="30" customHeight="1" x14ac:dyDescent="0.25">
      <c r="A72" s="126">
        <v>56</v>
      </c>
      <c r="B72" s="115">
        <v>113</v>
      </c>
      <c r="C72" s="131" t="s">
        <v>25</v>
      </c>
      <c r="D72" s="38" t="s">
        <v>239</v>
      </c>
      <c r="E72" s="75"/>
      <c r="F72" s="75"/>
      <c r="G72" s="87"/>
      <c r="H72" s="3"/>
      <c r="M72" s="57"/>
      <c r="N72" s="57"/>
      <c r="O72" s="57"/>
      <c r="P72" s="57"/>
      <c r="Q72" s="57"/>
      <c r="R72" s="57"/>
    </row>
    <row r="73" spans="1:18" ht="30" x14ac:dyDescent="0.25">
      <c r="A73" s="127"/>
      <c r="B73" s="117"/>
      <c r="C73" s="132"/>
      <c r="D73" s="38" t="s">
        <v>240</v>
      </c>
      <c r="E73" s="75"/>
      <c r="F73" s="75"/>
      <c r="G73" s="87"/>
      <c r="H73" s="3"/>
      <c r="M73" s="57"/>
      <c r="N73" s="57"/>
      <c r="O73" s="57"/>
      <c r="P73" s="57"/>
      <c r="Q73" s="57"/>
    </row>
    <row r="74" spans="1:18" ht="68.45" customHeight="1" x14ac:dyDescent="0.25">
      <c r="A74" s="7">
        <v>57</v>
      </c>
      <c r="B74" s="83">
        <v>114</v>
      </c>
      <c r="C74" s="4" t="s">
        <v>242</v>
      </c>
      <c r="D74" s="38" t="s">
        <v>241</v>
      </c>
      <c r="E74" s="75"/>
      <c r="F74" s="75"/>
      <c r="G74" s="87"/>
      <c r="H74" s="3"/>
      <c r="M74" s="57"/>
      <c r="N74" s="57"/>
      <c r="O74" s="57"/>
      <c r="P74" s="57"/>
      <c r="Q74" s="57"/>
    </row>
    <row r="75" spans="1:18" ht="30" x14ac:dyDescent="0.25">
      <c r="A75" s="126">
        <v>58</v>
      </c>
      <c r="B75" s="115">
        <v>115</v>
      </c>
      <c r="C75" s="131" t="s">
        <v>245</v>
      </c>
      <c r="D75" s="38" t="s">
        <v>291</v>
      </c>
      <c r="E75" s="75"/>
      <c r="F75" s="75"/>
      <c r="G75" s="87"/>
      <c r="H75" s="3"/>
      <c r="M75" s="57"/>
      <c r="N75" s="57"/>
      <c r="O75" s="57"/>
      <c r="P75" s="57"/>
      <c r="Q75" s="57"/>
      <c r="R75" s="57"/>
    </row>
    <row r="76" spans="1:18" ht="30" x14ac:dyDescent="0.25">
      <c r="A76" s="128"/>
      <c r="B76" s="116"/>
      <c r="C76" s="136"/>
      <c r="D76" s="38" t="s">
        <v>292</v>
      </c>
      <c r="E76" s="75"/>
      <c r="F76" s="75"/>
      <c r="G76" s="87"/>
      <c r="H76" s="3"/>
      <c r="M76" s="57"/>
      <c r="N76" s="57"/>
      <c r="O76" s="57"/>
      <c r="P76" s="57"/>
      <c r="Q76" s="57"/>
    </row>
    <row r="77" spans="1:18" ht="30" x14ac:dyDescent="0.25">
      <c r="A77" s="127"/>
      <c r="B77" s="117"/>
      <c r="C77" s="132"/>
      <c r="D77" s="38" t="s">
        <v>293</v>
      </c>
      <c r="E77" s="75"/>
      <c r="F77" s="75"/>
      <c r="G77" s="87"/>
      <c r="H77" s="3"/>
      <c r="M77" s="57"/>
      <c r="N77" s="57"/>
      <c r="O77" s="57"/>
      <c r="P77" s="57"/>
      <c r="Q77" s="57"/>
    </row>
    <row r="78" spans="1:18" s="91" customFormat="1" ht="45" x14ac:dyDescent="0.25">
      <c r="A78" s="75">
        <v>59</v>
      </c>
      <c r="B78" s="84">
        <v>116</v>
      </c>
      <c r="C78" s="93" t="s">
        <v>60</v>
      </c>
      <c r="D78" s="93" t="s">
        <v>61</v>
      </c>
      <c r="E78" s="100"/>
      <c r="F78" s="100"/>
      <c r="G78" s="87"/>
      <c r="H78" s="3"/>
      <c r="M78" s="92"/>
      <c r="N78" s="92"/>
      <c r="O78" s="92"/>
      <c r="P78" s="92"/>
      <c r="Q78" s="92"/>
      <c r="R78" s="92"/>
    </row>
    <row r="79" spans="1:18" s="91" customFormat="1" ht="45" x14ac:dyDescent="0.25">
      <c r="A79" s="75">
        <v>59</v>
      </c>
      <c r="B79" s="84">
        <v>116</v>
      </c>
      <c r="C79" s="93" t="s">
        <v>60</v>
      </c>
      <c r="D79" s="93" t="s">
        <v>62</v>
      </c>
      <c r="E79" s="100"/>
      <c r="F79" s="100"/>
      <c r="G79" s="87"/>
      <c r="H79" s="3"/>
      <c r="M79" s="92"/>
      <c r="N79" s="92"/>
      <c r="O79" s="92"/>
      <c r="P79" s="92"/>
      <c r="Q79" s="92"/>
    </row>
    <row r="80" spans="1:18" ht="69" customHeight="1" x14ac:dyDescent="0.25">
      <c r="A80" s="7">
        <v>60</v>
      </c>
      <c r="B80" s="80">
        <v>120</v>
      </c>
      <c r="C80" s="4" t="s">
        <v>52</v>
      </c>
      <c r="D80" s="38" t="s">
        <v>246</v>
      </c>
      <c r="E80" s="75"/>
      <c r="F80" s="95"/>
      <c r="G80" s="87"/>
      <c r="H80" s="3"/>
      <c r="M80" s="57"/>
      <c r="N80" s="57"/>
      <c r="O80" s="57"/>
      <c r="P80" s="57"/>
      <c r="Q80" s="57"/>
    </row>
    <row r="81" spans="1:17" ht="60" x14ac:dyDescent="0.25">
      <c r="A81" s="7">
        <v>61</v>
      </c>
      <c r="B81" s="80">
        <v>121</v>
      </c>
      <c r="C81" s="6" t="s">
        <v>38</v>
      </c>
      <c r="D81" s="37" t="s">
        <v>247</v>
      </c>
      <c r="E81" s="89"/>
      <c r="F81" s="89"/>
      <c r="G81" s="87"/>
      <c r="H81" s="3"/>
      <c r="M81" s="57"/>
      <c r="N81" s="57"/>
      <c r="O81" s="57"/>
      <c r="P81" s="57"/>
      <c r="Q81" s="57"/>
    </row>
    <row r="82" spans="1:17" ht="90" x14ac:dyDescent="0.25">
      <c r="A82" s="7">
        <v>62</v>
      </c>
      <c r="B82" s="80">
        <v>122</v>
      </c>
      <c r="C82" s="4" t="s">
        <v>48</v>
      </c>
      <c r="D82" s="38" t="s">
        <v>49</v>
      </c>
      <c r="E82" s="75"/>
      <c r="F82" s="75"/>
      <c r="G82" s="87"/>
      <c r="H82" s="3"/>
      <c r="M82" s="57"/>
      <c r="N82" s="57"/>
      <c r="O82" s="57"/>
      <c r="P82" s="57"/>
      <c r="Q82" s="57"/>
    </row>
    <row r="83" spans="1:17" ht="60" x14ac:dyDescent="0.25">
      <c r="A83" s="7">
        <v>63</v>
      </c>
      <c r="B83" s="80">
        <v>123</v>
      </c>
      <c r="C83" s="6" t="s">
        <v>41</v>
      </c>
      <c r="D83" s="37" t="s">
        <v>248</v>
      </c>
      <c r="E83" s="75"/>
      <c r="F83" s="75"/>
      <c r="G83" s="87"/>
      <c r="H83" s="3"/>
      <c r="M83" s="57"/>
      <c r="N83" s="57"/>
      <c r="O83" s="57"/>
      <c r="P83" s="57"/>
      <c r="Q83" s="57"/>
    </row>
    <row r="84" spans="1:17" ht="60" x14ac:dyDescent="0.25">
      <c r="A84" s="7">
        <v>64</v>
      </c>
      <c r="B84" s="80">
        <v>124</v>
      </c>
      <c r="C84" s="4" t="s">
        <v>50</v>
      </c>
      <c r="D84" s="37" t="s">
        <v>249</v>
      </c>
      <c r="E84" s="75"/>
      <c r="F84" s="75"/>
      <c r="G84" s="87"/>
      <c r="H84" s="3"/>
      <c r="M84" s="57"/>
      <c r="N84" s="57"/>
      <c r="O84" s="57"/>
      <c r="P84" s="57"/>
      <c r="Q84" s="57"/>
    </row>
    <row r="85" spans="1:17" ht="60" x14ac:dyDescent="0.25">
      <c r="A85" s="7">
        <v>65</v>
      </c>
      <c r="B85" s="80">
        <v>125</v>
      </c>
      <c r="C85" s="8" t="s">
        <v>251</v>
      </c>
      <c r="D85" s="8" t="s">
        <v>250</v>
      </c>
      <c r="E85" s="75"/>
      <c r="F85" s="94"/>
      <c r="G85" s="87"/>
      <c r="H85" s="3"/>
      <c r="M85" s="57"/>
      <c r="N85" s="57"/>
      <c r="O85" s="57"/>
      <c r="P85" s="57"/>
      <c r="Q85" s="57"/>
    </row>
    <row r="86" spans="1:17" ht="60" x14ac:dyDescent="0.25">
      <c r="A86" s="7">
        <v>66</v>
      </c>
      <c r="B86" s="80">
        <v>126</v>
      </c>
      <c r="C86" s="4" t="s">
        <v>252</v>
      </c>
      <c r="D86" s="4" t="s">
        <v>253</v>
      </c>
      <c r="E86" s="75"/>
      <c r="F86" s="75"/>
      <c r="G86" s="87"/>
      <c r="H86" s="3"/>
      <c r="M86" s="57"/>
      <c r="N86" s="57"/>
      <c r="O86" s="57"/>
      <c r="P86" s="57"/>
      <c r="Q86" s="57"/>
    </row>
    <row r="87" spans="1:17" ht="60" x14ac:dyDescent="0.25">
      <c r="A87" s="7">
        <v>67</v>
      </c>
      <c r="B87" s="80">
        <v>127</v>
      </c>
      <c r="C87" s="4" t="s">
        <v>7</v>
      </c>
      <c r="D87" s="4" t="s">
        <v>254</v>
      </c>
      <c r="E87" s="75"/>
      <c r="F87" s="75"/>
      <c r="G87" s="87"/>
      <c r="H87" s="3"/>
      <c r="M87" s="57"/>
      <c r="N87" s="57"/>
      <c r="O87" s="57"/>
      <c r="P87" s="57"/>
      <c r="Q87" s="57"/>
    </row>
    <row r="88" spans="1:17" ht="60" x14ac:dyDescent="0.25">
      <c r="A88" s="75">
        <v>68</v>
      </c>
      <c r="B88" s="80">
        <v>128</v>
      </c>
      <c r="C88" s="4" t="s">
        <v>59</v>
      </c>
      <c r="D88" s="38" t="s">
        <v>255</v>
      </c>
      <c r="E88" s="75"/>
      <c r="F88" s="75"/>
      <c r="G88" s="87"/>
      <c r="H88" s="3"/>
      <c r="M88" s="57"/>
      <c r="N88" s="57"/>
      <c r="O88" s="57"/>
      <c r="P88" s="57"/>
      <c r="Q88" s="57"/>
    </row>
    <row r="89" spans="1:17" ht="60" x14ac:dyDescent="0.25">
      <c r="A89" s="7">
        <v>69</v>
      </c>
      <c r="B89" s="80">
        <v>131</v>
      </c>
      <c r="C89" s="4" t="s">
        <v>16</v>
      </c>
      <c r="D89" s="38" t="s">
        <v>256</v>
      </c>
      <c r="E89" s="75"/>
      <c r="F89" s="89"/>
      <c r="G89" s="87"/>
      <c r="H89" s="3"/>
      <c r="M89" s="57"/>
      <c r="N89" s="57"/>
      <c r="O89" s="57"/>
      <c r="P89" s="57"/>
      <c r="Q89" s="57"/>
    </row>
    <row r="90" spans="1:17" ht="90" x14ac:dyDescent="0.25">
      <c r="A90" s="7">
        <v>70</v>
      </c>
      <c r="B90" s="80">
        <v>138</v>
      </c>
      <c r="C90" s="9" t="s">
        <v>257</v>
      </c>
      <c r="D90" s="43" t="s">
        <v>258</v>
      </c>
      <c r="E90" s="75"/>
      <c r="F90" s="75"/>
      <c r="G90" s="87"/>
      <c r="H90" s="3"/>
      <c r="M90" s="57"/>
      <c r="N90" s="57"/>
      <c r="O90" s="57"/>
      <c r="P90" s="57"/>
      <c r="Q90" s="57"/>
    </row>
    <row r="91" spans="1:17" ht="60" x14ac:dyDescent="0.25">
      <c r="A91" s="7">
        <v>71</v>
      </c>
      <c r="B91" s="80">
        <v>129</v>
      </c>
      <c r="C91" s="4" t="s">
        <v>259</v>
      </c>
      <c r="D91" s="38" t="s">
        <v>260</v>
      </c>
      <c r="E91" s="75"/>
      <c r="F91" s="75"/>
      <c r="G91" s="87"/>
      <c r="H91" s="3"/>
      <c r="M91" s="57"/>
      <c r="N91" s="57"/>
      <c r="O91" s="57"/>
      <c r="P91" s="57"/>
      <c r="Q91" s="57"/>
    </row>
    <row r="92" spans="1:17" s="91" customFormat="1" ht="30" x14ac:dyDescent="0.25">
      <c r="A92" s="112">
        <v>72</v>
      </c>
      <c r="B92" s="123">
        <v>133</v>
      </c>
      <c r="C92" s="120" t="s">
        <v>265</v>
      </c>
      <c r="D92" s="39" t="s">
        <v>261</v>
      </c>
      <c r="E92" s="75"/>
      <c r="F92" s="75"/>
      <c r="G92" s="87"/>
      <c r="H92" s="3"/>
      <c r="M92" s="92"/>
      <c r="N92" s="92"/>
      <c r="O92" s="92"/>
      <c r="P92" s="92"/>
      <c r="Q92" s="92"/>
    </row>
    <row r="93" spans="1:17" s="91" customFormat="1" ht="30" x14ac:dyDescent="0.25">
      <c r="A93" s="113"/>
      <c r="B93" s="123"/>
      <c r="C93" s="121"/>
      <c r="D93" s="39" t="s">
        <v>262</v>
      </c>
      <c r="E93" s="75"/>
      <c r="F93" s="75"/>
      <c r="G93" s="87"/>
      <c r="H93" s="3"/>
      <c r="M93" s="92"/>
      <c r="N93" s="92"/>
      <c r="O93" s="92"/>
      <c r="P93" s="92"/>
      <c r="Q93" s="92"/>
    </row>
    <row r="94" spans="1:17" s="91" customFormat="1" ht="27" customHeight="1" x14ac:dyDescent="0.25">
      <c r="A94" s="114"/>
      <c r="B94" s="123"/>
      <c r="C94" s="122"/>
      <c r="D94" s="39" t="s">
        <v>263</v>
      </c>
      <c r="E94" s="75"/>
      <c r="F94" s="75"/>
      <c r="G94" s="87"/>
      <c r="H94" s="3"/>
      <c r="M94" s="92"/>
      <c r="N94" s="92"/>
      <c r="O94" s="92"/>
      <c r="P94" s="92"/>
      <c r="Q94" s="92"/>
    </row>
    <row r="95" spans="1:17" ht="45" x14ac:dyDescent="0.25">
      <c r="A95" s="7">
        <v>73</v>
      </c>
      <c r="B95" s="80">
        <v>141</v>
      </c>
      <c r="C95" s="4" t="s">
        <v>264</v>
      </c>
      <c r="D95" s="38" t="s">
        <v>53</v>
      </c>
      <c r="E95" s="75"/>
      <c r="F95" s="75"/>
      <c r="G95" s="87"/>
      <c r="H95" s="3"/>
      <c r="M95" s="57"/>
      <c r="N95" s="57"/>
      <c r="O95" s="57"/>
      <c r="P95" s="57"/>
      <c r="Q95" s="57"/>
    </row>
    <row r="96" spans="1:17" ht="90" x14ac:dyDescent="0.25">
      <c r="A96" s="7">
        <v>74</v>
      </c>
      <c r="B96" s="80">
        <v>142</v>
      </c>
      <c r="C96" s="4" t="s">
        <v>24</v>
      </c>
      <c r="D96" s="38" t="s">
        <v>266</v>
      </c>
      <c r="E96" s="75"/>
      <c r="F96" s="75"/>
      <c r="G96" s="87"/>
      <c r="H96" s="3"/>
      <c r="M96" s="57"/>
      <c r="N96" s="57"/>
      <c r="O96" s="57"/>
      <c r="P96" s="57"/>
      <c r="Q96" s="57"/>
    </row>
    <row r="97" spans="1:17" x14ac:dyDescent="0.25">
      <c r="A97" s="26"/>
      <c r="B97" s="103"/>
      <c r="C97" s="16"/>
      <c r="D97" s="16"/>
      <c r="E97" s="16"/>
      <c r="F97" s="16"/>
      <c r="M97" s="57"/>
      <c r="N97" s="57"/>
      <c r="O97" s="57"/>
      <c r="P97" s="57"/>
    </row>
    <row r="98" spans="1:17" x14ac:dyDescent="0.25">
      <c r="A98" s="45"/>
      <c r="B98" s="104"/>
      <c r="C98" s="44"/>
      <c r="D98" s="44"/>
      <c r="E98" s="46">
        <f>SUM(E9:E97)</f>
        <v>0</v>
      </c>
      <c r="F98" s="46">
        <f t="shared" ref="F98" si="0">SUM(F9:F97)</f>
        <v>0</v>
      </c>
      <c r="M98" s="57"/>
      <c r="N98" s="57"/>
      <c r="O98" s="57"/>
      <c r="P98" s="57"/>
    </row>
    <row r="99" spans="1:17" x14ac:dyDescent="0.25">
      <c r="A99" s="45"/>
      <c r="B99" s="104"/>
      <c r="C99" s="44"/>
      <c r="D99" s="44"/>
      <c r="E99" s="44"/>
      <c r="F99" s="44"/>
      <c r="G99">
        <f>SUM(E98:F98)</f>
        <v>0</v>
      </c>
      <c r="M99" s="57"/>
      <c r="N99" s="57"/>
      <c r="O99" s="57"/>
      <c r="P99" s="57"/>
      <c r="Q99" s="57"/>
    </row>
    <row r="100" spans="1:17" x14ac:dyDescent="0.25">
      <c r="A100" s="45"/>
      <c r="B100" s="45"/>
      <c r="C100" s="44" t="s">
        <v>287</v>
      </c>
      <c r="D100" s="44"/>
      <c r="E100" s="58">
        <v>18</v>
      </c>
      <c r="F100" s="58">
        <v>18</v>
      </c>
      <c r="I100" s="57"/>
    </row>
    <row r="101" spans="1:17" x14ac:dyDescent="0.25">
      <c r="A101" s="45"/>
      <c r="B101" s="45"/>
      <c r="C101" s="44"/>
      <c r="D101" s="44"/>
      <c r="E101" s="44"/>
      <c r="F101" s="44"/>
      <c r="I101" s="57"/>
    </row>
    <row r="102" spans="1:17" x14ac:dyDescent="0.25">
      <c r="A102" s="45"/>
      <c r="B102" s="45"/>
      <c r="C102" s="44"/>
      <c r="D102" s="44"/>
      <c r="E102" s="58">
        <f>E98*E100</f>
        <v>0</v>
      </c>
      <c r="F102" s="58">
        <f t="shared" ref="F102" si="1">F98*F100</f>
        <v>0</v>
      </c>
      <c r="G102" s="58"/>
      <c r="I102" s="57"/>
      <c r="Q102" s="57"/>
    </row>
    <row r="103" spans="1:17" x14ac:dyDescent="0.25">
      <c r="A103" s="45"/>
      <c r="B103" s="45"/>
      <c r="C103" s="44"/>
      <c r="D103" s="44"/>
      <c r="E103" s="44"/>
      <c r="F103" s="44"/>
    </row>
    <row r="104" spans="1:17" x14ac:dyDescent="0.25">
      <c r="A104" s="45"/>
      <c r="B104" s="45"/>
      <c r="C104" s="44"/>
      <c r="D104" s="44"/>
      <c r="E104" s="44"/>
      <c r="F104" s="44"/>
    </row>
    <row r="105" spans="1:17" x14ac:dyDescent="0.25">
      <c r="A105" s="45"/>
      <c r="B105" s="45"/>
      <c r="C105" s="44"/>
      <c r="D105" s="44"/>
      <c r="E105" s="44"/>
      <c r="F105" s="44"/>
    </row>
    <row r="106" spans="1:17" x14ac:dyDescent="0.25">
      <c r="A106" s="45"/>
      <c r="B106" s="45"/>
      <c r="C106" s="44"/>
      <c r="D106" s="44"/>
      <c r="E106" s="44"/>
      <c r="F106" s="44"/>
    </row>
    <row r="107" spans="1:17" x14ac:dyDescent="0.25">
      <c r="A107" s="45"/>
      <c r="B107" s="45"/>
      <c r="C107" s="44"/>
      <c r="D107" s="44"/>
      <c r="E107" s="44"/>
      <c r="F107" s="44"/>
    </row>
  </sheetData>
  <mergeCells count="25">
    <mergeCell ref="C69:C70"/>
    <mergeCell ref="B75:B77"/>
    <mergeCell ref="C7:F7"/>
    <mergeCell ref="C9:C12"/>
    <mergeCell ref="B23:B24"/>
    <mergeCell ref="B69:B70"/>
    <mergeCell ref="B72:B73"/>
    <mergeCell ref="C75:C77"/>
    <mergeCell ref="C72:C73"/>
    <mergeCell ref="A9:A12"/>
    <mergeCell ref="B9:B12"/>
    <mergeCell ref="C42:C43"/>
    <mergeCell ref="B42:B43"/>
    <mergeCell ref="C92:C94"/>
    <mergeCell ref="B92:B94"/>
    <mergeCell ref="C39:C40"/>
    <mergeCell ref="B39:B40"/>
    <mergeCell ref="A23:A24"/>
    <mergeCell ref="A39:A40"/>
    <mergeCell ref="A42:A43"/>
    <mergeCell ref="A69:A70"/>
    <mergeCell ref="A72:A73"/>
    <mergeCell ref="A75:A77"/>
    <mergeCell ref="A92:A94"/>
    <mergeCell ref="C23:C2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C5" sqref="C5"/>
    </sheetView>
  </sheetViews>
  <sheetFormatPr defaultRowHeight="15" x14ac:dyDescent="0.25"/>
  <cols>
    <col min="1" max="1" width="7.28515625" style="24" customWidth="1"/>
    <col min="2" max="2" width="7.5703125" customWidth="1"/>
    <col min="3" max="3" width="48.5703125" customWidth="1"/>
    <col min="4" max="4" width="30.7109375" customWidth="1"/>
    <col min="5" max="5" width="15.28515625" customWidth="1"/>
    <col min="6" max="6" width="17.42578125" customWidth="1"/>
    <col min="7" max="7" width="14" customWidth="1"/>
    <col min="9" max="9" width="14" customWidth="1"/>
    <col min="17" max="17" width="9.42578125" customWidth="1"/>
  </cols>
  <sheetData>
    <row r="1" spans="1:17" ht="18.75" x14ac:dyDescent="0.3">
      <c r="A1" s="52"/>
      <c r="B1" s="52"/>
      <c r="C1" s="53"/>
      <c r="D1" s="54"/>
      <c r="E1" s="16"/>
      <c r="G1" s="24"/>
      <c r="N1" s="57"/>
      <c r="O1" s="57"/>
      <c r="P1" s="57"/>
    </row>
    <row r="2" spans="1:17" ht="18.75" x14ac:dyDescent="0.3">
      <c r="A2" s="54" t="s">
        <v>286</v>
      </c>
      <c r="B2" s="52"/>
      <c r="C2" s="53"/>
      <c r="D2" s="54"/>
      <c r="E2" s="16"/>
      <c r="G2" s="24"/>
      <c r="N2" s="57"/>
      <c r="O2" s="57"/>
      <c r="P2" s="57"/>
    </row>
    <row r="3" spans="1:17" ht="18.75" x14ac:dyDescent="0.3">
      <c r="A3" s="54" t="s">
        <v>304</v>
      </c>
      <c r="B3" s="52"/>
      <c r="C3" s="53"/>
      <c r="D3" s="54"/>
      <c r="E3" s="16"/>
      <c r="G3" s="24"/>
      <c r="N3" s="57"/>
      <c r="O3" s="57"/>
      <c r="P3" s="57"/>
    </row>
    <row r="4" spans="1:17" ht="18.75" x14ac:dyDescent="0.3">
      <c r="A4" s="54" t="s">
        <v>306</v>
      </c>
      <c r="B4" s="52"/>
      <c r="C4" s="53"/>
      <c r="D4" s="54"/>
      <c r="E4" s="16"/>
      <c r="G4" s="24"/>
      <c r="N4" s="57"/>
      <c r="O4" s="57"/>
      <c r="P4" s="57"/>
    </row>
    <row r="5" spans="1:17" ht="18.75" x14ac:dyDescent="0.3">
      <c r="A5" s="54" t="s">
        <v>300</v>
      </c>
      <c r="B5" s="52"/>
      <c r="C5" s="53"/>
      <c r="D5" s="54"/>
      <c r="E5" s="16"/>
      <c r="G5" s="24"/>
      <c r="N5" s="57"/>
      <c r="O5" s="57"/>
      <c r="P5" s="57"/>
    </row>
    <row r="6" spans="1:17" ht="18.75" x14ac:dyDescent="0.3">
      <c r="A6" s="54" t="s">
        <v>305</v>
      </c>
      <c r="B6" s="52"/>
      <c r="C6" s="53"/>
      <c r="D6" s="54"/>
      <c r="E6" s="16"/>
      <c r="G6" s="24"/>
      <c r="N6" s="57"/>
      <c r="O6" s="57"/>
      <c r="P6" s="57"/>
    </row>
    <row r="7" spans="1:17" ht="43.15" customHeight="1" x14ac:dyDescent="0.3">
      <c r="C7" s="106" t="s">
        <v>303</v>
      </c>
      <c r="D7" s="107"/>
      <c r="E7" s="107"/>
      <c r="F7" s="107"/>
    </row>
    <row r="8" spans="1:17" ht="79.150000000000006" customHeight="1" x14ac:dyDescent="0.25">
      <c r="A8" s="47" t="s">
        <v>0</v>
      </c>
      <c r="B8" s="3" t="s">
        <v>267</v>
      </c>
      <c r="C8" s="1" t="s">
        <v>1</v>
      </c>
      <c r="D8" s="1" t="s">
        <v>2</v>
      </c>
      <c r="E8" s="2" t="s">
        <v>301</v>
      </c>
      <c r="F8" s="2" t="s">
        <v>302</v>
      </c>
      <c r="G8" s="85" t="s">
        <v>285</v>
      </c>
      <c r="I8" s="24"/>
      <c r="J8" s="24"/>
      <c r="K8" s="24"/>
      <c r="L8" s="24"/>
    </row>
    <row r="9" spans="1:17" ht="60" x14ac:dyDescent="0.25">
      <c r="A9" s="7">
        <v>1</v>
      </c>
      <c r="B9" s="63">
        <v>22</v>
      </c>
      <c r="C9" s="4" t="s">
        <v>269</v>
      </c>
      <c r="D9" s="4" t="s">
        <v>270</v>
      </c>
      <c r="E9" s="75"/>
      <c r="F9" s="75"/>
      <c r="G9" s="87"/>
    </row>
    <row r="10" spans="1:17" ht="60" x14ac:dyDescent="0.25">
      <c r="A10" s="7">
        <v>2</v>
      </c>
      <c r="B10" s="63">
        <v>133</v>
      </c>
      <c r="C10" s="38" t="s">
        <v>268</v>
      </c>
      <c r="D10" s="38" t="s">
        <v>271</v>
      </c>
      <c r="E10" s="75"/>
      <c r="F10" s="75"/>
      <c r="G10" s="87"/>
    </row>
    <row r="11" spans="1:17" ht="45" x14ac:dyDescent="0.25">
      <c r="A11" s="7">
        <v>3</v>
      </c>
      <c r="B11" s="80">
        <v>2</v>
      </c>
      <c r="C11" s="6" t="s">
        <v>19</v>
      </c>
      <c r="D11" s="6" t="s">
        <v>272</v>
      </c>
      <c r="E11" s="88"/>
      <c r="F11" s="75"/>
      <c r="G11" s="87"/>
    </row>
    <row r="12" spans="1:17" ht="60" x14ac:dyDescent="0.25">
      <c r="A12" s="7">
        <v>4</v>
      </c>
      <c r="B12" s="61" t="s">
        <v>278</v>
      </c>
      <c r="C12" s="4" t="s">
        <v>276</v>
      </c>
      <c r="D12" s="4" t="s">
        <v>273</v>
      </c>
      <c r="E12" s="75"/>
      <c r="F12" s="75"/>
      <c r="G12" s="87"/>
    </row>
    <row r="13" spans="1:17" ht="60" x14ac:dyDescent="0.25">
      <c r="A13" s="7">
        <v>5</v>
      </c>
      <c r="B13" s="80" t="s">
        <v>279</v>
      </c>
      <c r="C13" s="37" t="s">
        <v>37</v>
      </c>
      <c r="D13" s="37" t="s">
        <v>274</v>
      </c>
      <c r="E13" s="75"/>
      <c r="F13" s="75"/>
      <c r="G13" s="87"/>
    </row>
    <row r="14" spans="1:17" ht="60" x14ac:dyDescent="0.25">
      <c r="A14" s="7">
        <v>6</v>
      </c>
      <c r="B14" s="61">
        <v>31</v>
      </c>
      <c r="C14" s="48" t="s">
        <v>277</v>
      </c>
      <c r="D14" s="13" t="s">
        <v>275</v>
      </c>
      <c r="E14" s="75"/>
      <c r="F14" s="75"/>
      <c r="G14" s="87"/>
    </row>
    <row r="15" spans="1:17" s="24" customFormat="1" ht="45" x14ac:dyDescent="0.25">
      <c r="A15" s="7">
        <v>7</v>
      </c>
      <c r="B15" s="61">
        <v>18</v>
      </c>
      <c r="C15" s="37" t="s">
        <v>51</v>
      </c>
      <c r="D15" s="37" t="s">
        <v>282</v>
      </c>
      <c r="E15" s="89"/>
      <c r="F15" s="89"/>
      <c r="G15" s="86"/>
      <c r="I15"/>
      <c r="J15"/>
      <c r="M15"/>
      <c r="N15"/>
      <c r="O15"/>
      <c r="P15"/>
      <c r="Q15"/>
    </row>
    <row r="16" spans="1:17" ht="60" x14ac:dyDescent="0.25">
      <c r="A16" s="7">
        <v>8</v>
      </c>
      <c r="B16" s="61" t="s">
        <v>281</v>
      </c>
      <c r="C16" s="38" t="s">
        <v>69</v>
      </c>
      <c r="D16" s="38" t="s">
        <v>283</v>
      </c>
      <c r="E16" s="75"/>
      <c r="F16" s="75"/>
      <c r="G16" s="87"/>
    </row>
    <row r="17" spans="1:9" ht="60" x14ac:dyDescent="0.25">
      <c r="A17" s="7">
        <v>9</v>
      </c>
      <c r="B17" s="80" t="s">
        <v>280</v>
      </c>
      <c r="C17" s="4" t="s">
        <v>86</v>
      </c>
      <c r="D17" s="38" t="s">
        <v>284</v>
      </c>
      <c r="E17" s="75"/>
      <c r="F17" s="75"/>
      <c r="G17" s="87"/>
    </row>
    <row r="18" spans="1:9" x14ac:dyDescent="0.25">
      <c r="C18" s="44"/>
      <c r="D18" s="44"/>
      <c r="E18" s="44"/>
      <c r="F18" s="44"/>
    </row>
    <row r="19" spans="1:9" x14ac:dyDescent="0.25">
      <c r="C19" t="s">
        <v>288</v>
      </c>
      <c r="E19" s="49" t="e">
        <f>SUM(E:E18)</f>
        <v>#NAME?</v>
      </c>
      <c r="F19" s="49">
        <f t="shared" ref="F19" si="0">SUM(F9:F18)</f>
        <v>0</v>
      </c>
      <c r="G19" s="49" t="e">
        <f>E19+F19+#REF!+#REF!+#REF!+#REF!</f>
        <v>#NAME?</v>
      </c>
    </row>
    <row r="23" spans="1:9" x14ac:dyDescent="0.25">
      <c r="E23" s="57"/>
      <c r="F23" s="57"/>
      <c r="I23" s="57"/>
    </row>
  </sheetData>
  <mergeCells count="1">
    <mergeCell ref="C7:F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школы</vt:lpstr>
      <vt:lpstr>сады</vt:lpstr>
      <vt:lpstr>другие ОУ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2019-10-04T09:42:36Z</dcterms:modified>
</cp:coreProperties>
</file>